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2B\1B-2A-2C Seats Sampling\"/>
    </mc:Choice>
  </mc:AlternateContent>
  <bookViews>
    <workbookView xWindow="0" yWindow="0" windowWidth="19200" windowHeight="11640" activeTab="1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3" l="1"/>
  <c r="C2" i="3"/>
  <c r="B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I3" i="3" s="1"/>
  <c r="A243" i="3"/>
  <c r="I4" i="3" s="1"/>
  <c r="A244" i="3"/>
  <c r="I5" i="3" s="1"/>
  <c r="A245" i="3"/>
  <c r="I6" i="3" s="1"/>
  <c r="A246" i="3"/>
  <c r="I7" i="3" s="1"/>
  <c r="A247" i="3"/>
  <c r="I8" i="3" s="1"/>
  <c r="A248" i="3"/>
  <c r="I9" i="3" s="1"/>
  <c r="A249" i="3"/>
  <c r="I10" i="3" s="1"/>
  <c r="A250" i="3"/>
  <c r="I11" i="3" s="1"/>
  <c r="A251" i="3"/>
  <c r="I12" i="3" s="1"/>
  <c r="A252" i="3"/>
  <c r="I13" i="3" s="1"/>
  <c r="A253" i="3"/>
  <c r="I14" i="3" s="1"/>
  <c r="A254" i="3"/>
  <c r="I15" i="3" s="1"/>
  <c r="A255" i="3"/>
  <c r="I16" i="3" s="1"/>
  <c r="A256" i="3"/>
  <c r="I17" i="3" s="1"/>
  <c r="A257" i="3"/>
  <c r="I18" i="3" s="1"/>
  <c r="A258" i="3"/>
  <c r="I19" i="3" s="1"/>
  <c r="A259" i="3"/>
  <c r="I20" i="3" s="1"/>
  <c r="A260" i="3"/>
  <c r="I21" i="3" s="1"/>
  <c r="A261" i="3"/>
  <c r="I22" i="3" s="1"/>
  <c r="A262" i="3"/>
  <c r="I23" i="3" s="1"/>
  <c r="A263" i="3"/>
  <c r="I24" i="3" s="1"/>
  <c r="A264" i="3"/>
  <c r="I25" i="3" s="1"/>
  <c r="A265" i="3"/>
  <c r="I26" i="3" s="1"/>
  <c r="A266" i="3"/>
  <c r="I27" i="3" s="1"/>
  <c r="A267" i="3"/>
  <c r="I28" i="3" s="1"/>
  <c r="A268" i="3"/>
  <c r="I29" i="3" s="1"/>
  <c r="A269" i="3"/>
  <c r="I30" i="3" s="1"/>
  <c r="A270" i="3"/>
  <c r="I31" i="3" s="1"/>
  <c r="A271" i="3"/>
  <c r="I32" i="3" s="1"/>
  <c r="A272" i="3"/>
  <c r="I33" i="3" s="1"/>
  <c r="A273" i="3"/>
  <c r="I34" i="3" s="1"/>
  <c r="A274" i="3"/>
  <c r="I35" i="3" s="1"/>
  <c r="A275" i="3"/>
  <c r="I36" i="3" s="1"/>
  <c r="A276" i="3"/>
  <c r="I37" i="3" s="1"/>
  <c r="A277" i="3"/>
  <c r="I38" i="3" s="1"/>
  <c r="A278" i="3"/>
  <c r="I39" i="3" s="1"/>
  <c r="A279" i="3"/>
  <c r="I40" i="3" s="1"/>
  <c r="A280" i="3"/>
  <c r="I41" i="3" s="1"/>
  <c r="A281" i="3"/>
  <c r="I42" i="3" s="1"/>
  <c r="A282" i="3"/>
  <c r="I43" i="3" s="1"/>
  <c r="A283" i="3"/>
  <c r="I44" i="3" s="1"/>
  <c r="A284" i="3"/>
  <c r="I45" i="3" s="1"/>
  <c r="A285" i="3"/>
  <c r="I46" i="3" s="1"/>
  <c r="A286" i="3"/>
  <c r="I47" i="3" s="1"/>
  <c r="A287" i="3"/>
  <c r="I48" i="3" s="1"/>
  <c r="A288" i="3"/>
  <c r="I49" i="3" s="1"/>
  <c r="A289" i="3"/>
  <c r="I50" i="3" s="1"/>
  <c r="A290" i="3"/>
  <c r="I51" i="3" s="1"/>
  <c r="A291" i="3"/>
  <c r="I52" i="3" s="1"/>
  <c r="A292" i="3"/>
  <c r="I53" i="3" s="1"/>
  <c r="A293" i="3"/>
  <c r="I54" i="3" s="1"/>
  <c r="A294" i="3"/>
  <c r="I55" i="3" s="1"/>
  <c r="A295" i="3"/>
  <c r="I56" i="3" s="1"/>
  <c r="A296" i="3"/>
  <c r="I57" i="3" s="1"/>
  <c r="A297" i="3"/>
  <c r="I58" i="3" s="1"/>
  <c r="A298" i="3"/>
  <c r="I59" i="3" s="1"/>
  <c r="A299" i="3"/>
  <c r="I60" i="3" s="1"/>
  <c r="A300" i="3"/>
  <c r="I61" i="3" s="1"/>
  <c r="A301" i="3"/>
  <c r="I62" i="3" s="1"/>
  <c r="A302" i="3"/>
  <c r="I63" i="3" s="1"/>
  <c r="A303" i="3"/>
  <c r="I64" i="3" s="1"/>
  <c r="A304" i="3"/>
  <c r="I65" i="3" s="1"/>
  <c r="A305" i="3"/>
  <c r="I66" i="3" s="1"/>
  <c r="A306" i="3"/>
  <c r="I67" i="3" s="1"/>
  <c r="A307" i="3"/>
  <c r="I68" i="3" s="1"/>
  <c r="A308" i="3"/>
  <c r="I69" i="3" s="1"/>
  <c r="A309" i="3"/>
  <c r="I70" i="3" s="1"/>
  <c r="A310" i="3"/>
  <c r="I71" i="3" s="1"/>
  <c r="A311" i="3"/>
  <c r="I72" i="3" s="1"/>
  <c r="A312" i="3"/>
  <c r="I73" i="3" s="1"/>
  <c r="A313" i="3"/>
  <c r="I74" i="3" s="1"/>
  <c r="A314" i="3"/>
  <c r="I75" i="3" s="1"/>
  <c r="A315" i="3"/>
  <c r="I76" i="3" s="1"/>
  <c r="A316" i="3"/>
  <c r="I77" i="3" s="1"/>
  <c r="A317" i="3"/>
  <c r="I78" i="3" s="1"/>
  <c r="A318" i="3"/>
  <c r="I79" i="3" s="1"/>
  <c r="A319" i="3"/>
  <c r="I80" i="3" s="1"/>
  <c r="A320" i="3"/>
  <c r="I81" i="3" s="1"/>
  <c r="A321" i="3"/>
  <c r="I82" i="3" s="1"/>
  <c r="A322" i="3"/>
  <c r="I83" i="3" s="1"/>
  <c r="A323" i="3"/>
  <c r="I84" i="3" s="1"/>
  <c r="A324" i="3"/>
  <c r="I85" i="3" s="1"/>
  <c r="A325" i="3"/>
  <c r="I86" i="3" s="1"/>
  <c r="A326" i="3"/>
  <c r="I87" i="3" s="1"/>
  <c r="A327" i="3"/>
  <c r="I88" i="3" s="1"/>
  <c r="A328" i="3"/>
  <c r="I89" i="3" s="1"/>
  <c r="A329" i="3"/>
  <c r="I90" i="3" s="1"/>
  <c r="A330" i="3"/>
  <c r="I91" i="3" s="1"/>
  <c r="A331" i="3"/>
  <c r="I92" i="3" s="1"/>
  <c r="A332" i="3"/>
  <c r="I93" i="3" s="1"/>
  <c r="A333" i="3"/>
  <c r="I94" i="3" s="1"/>
  <c r="A334" i="3"/>
  <c r="I95" i="3" s="1"/>
  <c r="A335" i="3"/>
  <c r="I96" i="3" s="1"/>
  <c r="A336" i="3"/>
  <c r="I97" i="3" s="1"/>
  <c r="A337" i="3"/>
  <c r="I98" i="3" s="1"/>
  <c r="A338" i="3"/>
  <c r="I99" i="3" s="1"/>
  <c r="A339" i="3"/>
  <c r="I100" i="3" s="1"/>
  <c r="A340" i="3"/>
  <c r="I101" i="3" s="1"/>
  <c r="A341" i="3"/>
  <c r="I102" i="3" s="1"/>
  <c r="A342" i="3"/>
  <c r="I103" i="3" s="1"/>
  <c r="A343" i="3"/>
  <c r="I104" i="3" s="1"/>
  <c r="A344" i="3"/>
  <c r="I105" i="3" s="1"/>
  <c r="A345" i="3"/>
  <c r="I106" i="3" s="1"/>
  <c r="A346" i="3"/>
  <c r="I107" i="3" s="1"/>
  <c r="A347" i="3"/>
  <c r="I108" i="3" s="1"/>
  <c r="A348" i="3"/>
  <c r="I109" i="3" s="1"/>
  <c r="A349" i="3"/>
  <c r="I110" i="3" s="1"/>
  <c r="A350" i="3"/>
  <c r="I111" i="3" s="1"/>
  <c r="A351" i="3"/>
  <c r="I112" i="3" s="1"/>
  <c r="A352" i="3"/>
  <c r="I113" i="3" s="1"/>
  <c r="A353" i="3"/>
  <c r="I114" i="3" s="1"/>
  <c r="A354" i="3"/>
  <c r="I115" i="3" s="1"/>
  <c r="A355" i="3"/>
  <c r="I116" i="3" s="1"/>
  <c r="A356" i="3"/>
  <c r="I117" i="3" s="1"/>
  <c r="A357" i="3"/>
  <c r="I118" i="3" s="1"/>
  <c r="A358" i="3"/>
  <c r="I119" i="3" s="1"/>
  <c r="A359" i="3"/>
  <c r="I120" i="3" s="1"/>
  <c r="A360" i="3"/>
  <c r="I121" i="3" s="1"/>
  <c r="A361" i="3"/>
  <c r="I122" i="3" s="1"/>
  <c r="A362" i="3"/>
  <c r="I123" i="3" s="1"/>
  <c r="A3" i="3"/>
  <c r="E6" i="4" l="1"/>
  <c r="E5" i="4"/>
  <c r="D6" i="4"/>
  <c r="D5" i="4"/>
  <c r="D4" i="4"/>
  <c r="C4" i="4"/>
  <c r="C5" i="4"/>
  <c r="C6" i="4"/>
  <c r="E4" i="4"/>
  <c r="B4" i="4"/>
  <c r="B5" i="4"/>
  <c r="B6" i="4"/>
  <c r="G263" i="1" l="1"/>
  <c r="B263" i="3" s="1"/>
  <c r="G89" i="1"/>
  <c r="B89" i="3" s="1"/>
  <c r="G23" i="1"/>
  <c r="B23" i="3" s="1"/>
  <c r="G342" i="1"/>
  <c r="B342" i="3" s="1"/>
  <c r="G104" i="1"/>
  <c r="B104" i="3" s="1"/>
  <c r="G133" i="1"/>
  <c r="B133" i="3" s="1"/>
  <c r="G282" i="1"/>
  <c r="B282" i="3" s="1"/>
  <c r="G289" i="1"/>
  <c r="B289" i="3" s="1"/>
  <c r="G196" i="1"/>
  <c r="B196" i="3" s="1"/>
  <c r="G191" i="1"/>
  <c r="B191" i="3" s="1"/>
  <c r="G40" i="1"/>
  <c r="B40" i="3" s="1"/>
  <c r="G102" i="1"/>
  <c r="B102" i="3" s="1"/>
  <c r="G21" i="1"/>
  <c r="B21" i="3" s="1"/>
  <c r="G353" i="1"/>
  <c r="B353" i="3" s="1"/>
  <c r="G48" i="1"/>
  <c r="B48" i="3" s="1"/>
  <c r="G58" i="1"/>
  <c r="B58" i="3" s="1"/>
  <c r="G9" i="1"/>
  <c r="B9" i="3" s="1"/>
  <c r="G189" i="1"/>
  <c r="B189" i="3" s="1"/>
  <c r="G51" i="1"/>
  <c r="B51" i="3" s="1"/>
  <c r="G87" i="1"/>
  <c r="B87" i="3" s="1"/>
  <c r="G35" i="1"/>
  <c r="B35" i="3" s="1"/>
  <c r="G338" i="1"/>
  <c r="B338" i="3" s="1"/>
  <c r="G304" i="1"/>
  <c r="B304" i="3" s="1"/>
  <c r="G324" i="1"/>
  <c r="B324" i="3" s="1"/>
  <c r="G348" i="1"/>
  <c r="B348" i="3" s="1"/>
  <c r="G32" i="1"/>
  <c r="B32" i="3" s="1"/>
  <c r="G354" i="1"/>
  <c r="B354" i="3" s="1"/>
  <c r="G109" i="1"/>
  <c r="B109" i="3" s="1"/>
  <c r="G28" i="1"/>
  <c r="B28" i="3" s="1"/>
  <c r="G100" i="1"/>
  <c r="B100" i="3" s="1"/>
  <c r="G203" i="1"/>
  <c r="B203" i="3" s="1"/>
  <c r="G37" i="1"/>
  <c r="B37" i="3" s="1"/>
  <c r="G265" i="1"/>
  <c r="B265" i="3" s="1"/>
  <c r="G301" i="1"/>
  <c r="B301" i="3" s="1"/>
  <c r="G132" i="1"/>
  <c r="B132" i="3" s="1"/>
  <c r="G167" i="1"/>
  <c r="B167" i="3" s="1"/>
  <c r="G63" i="1"/>
  <c r="B63" i="3" s="1"/>
  <c r="G141" i="1"/>
  <c r="B141" i="3" s="1"/>
  <c r="G190" i="1"/>
  <c r="B190" i="3" s="1"/>
  <c r="G120" i="1"/>
  <c r="B120" i="3" s="1"/>
  <c r="G20" i="1"/>
  <c r="B20" i="3" s="1"/>
  <c r="G112" i="1"/>
  <c r="B112" i="3" s="1"/>
  <c r="G27" i="1"/>
  <c r="B27" i="3" s="1"/>
  <c r="G200" i="1"/>
  <c r="B200" i="3" s="1"/>
  <c r="G238" i="1"/>
  <c r="B238" i="3" s="1"/>
  <c r="G357" i="1"/>
  <c r="B357" i="3" s="1"/>
  <c r="G76" i="1"/>
  <c r="B76" i="3" s="1"/>
  <c r="G159" i="1"/>
  <c r="B159" i="3" s="1"/>
  <c r="G174" i="1"/>
  <c r="B174" i="3" s="1"/>
  <c r="G178" i="1"/>
  <c r="B178" i="3" s="1"/>
  <c r="G290" i="1"/>
  <c r="B290" i="3" s="1"/>
  <c r="G172" i="1"/>
  <c r="B172" i="3" s="1"/>
  <c r="G220" i="1"/>
  <c r="B220" i="3" s="1"/>
  <c r="G273" i="1"/>
  <c r="B273" i="3" s="1"/>
  <c r="G271" i="1"/>
  <c r="B271" i="3" s="1"/>
  <c r="G16" i="1"/>
  <c r="B16" i="3" s="1"/>
  <c r="G288" i="1"/>
  <c r="B288" i="3" s="1"/>
  <c r="G45" i="1"/>
  <c r="B45" i="3" s="1"/>
  <c r="G110" i="1"/>
  <c r="B110" i="3" s="1"/>
  <c r="G77" i="1"/>
  <c r="B77" i="3" s="1"/>
  <c r="G50" i="1"/>
  <c r="B50" i="3" s="1"/>
  <c r="G330" i="1"/>
  <c r="B330" i="3" s="1"/>
  <c r="G46" i="1"/>
  <c r="B46" i="3" s="1"/>
  <c r="G169" i="1"/>
  <c r="B169" i="3" s="1"/>
  <c r="G286" i="1"/>
  <c r="B286" i="3" s="1"/>
  <c r="G199" i="1"/>
  <c r="B199" i="3" s="1"/>
  <c r="G257" i="1"/>
  <c r="B257" i="3" s="1"/>
  <c r="G239" i="1"/>
  <c r="B239" i="3" s="1"/>
  <c r="G134" i="1"/>
  <c r="B134" i="3" s="1"/>
  <c r="G212" i="1"/>
  <c r="B212" i="3" s="1"/>
  <c r="G118" i="1"/>
  <c r="B118" i="3" s="1"/>
  <c r="G218" i="1"/>
  <c r="B218" i="3" s="1"/>
  <c r="G11" i="1"/>
  <c r="B11" i="3" s="1"/>
  <c r="G283" i="1"/>
  <c r="B283" i="3" s="1"/>
  <c r="G182" i="1"/>
  <c r="B182" i="3" s="1"/>
  <c r="G13" i="1"/>
  <c r="B13" i="3" s="1"/>
  <c r="G228" i="1"/>
  <c r="B228" i="3" s="1"/>
  <c r="G71" i="1"/>
  <c r="B71" i="3" s="1"/>
  <c r="G335" i="1"/>
  <c r="B335" i="3" s="1"/>
  <c r="G233" i="1"/>
  <c r="B233" i="3" s="1"/>
  <c r="G293" i="1"/>
  <c r="B293" i="3" s="1"/>
  <c r="G166" i="1"/>
  <c r="B166" i="3" s="1"/>
  <c r="G268" i="1"/>
  <c r="B268" i="3" s="1"/>
  <c r="G209" i="1"/>
  <c r="B209" i="3" s="1"/>
  <c r="G192" i="1"/>
  <c r="B192" i="3" s="1"/>
  <c r="G55" i="1"/>
  <c r="B55" i="3" s="1"/>
  <c r="G341" i="1"/>
  <c r="B341" i="3" s="1"/>
  <c r="G73" i="1"/>
  <c r="B73" i="3" s="1"/>
  <c r="G105" i="1"/>
  <c r="B105" i="3" s="1"/>
  <c r="G314" i="1"/>
  <c r="B314" i="3" s="1"/>
  <c r="G156" i="1"/>
  <c r="B156" i="3" s="1"/>
  <c r="G325" i="1"/>
  <c r="B325" i="3" s="1"/>
  <c r="G139" i="1"/>
  <c r="B139" i="3" s="1"/>
  <c r="G79" i="1"/>
  <c r="B79" i="3" s="1"/>
  <c r="G193" i="1"/>
  <c r="B193" i="3" s="1"/>
  <c r="G272" i="1"/>
  <c r="B272" i="3" s="1"/>
  <c r="G187" i="1"/>
  <c r="B187" i="3" s="1"/>
  <c r="G54" i="1"/>
  <c r="B54" i="3" s="1"/>
  <c r="G211" i="1"/>
  <c r="B211" i="3" s="1"/>
  <c r="G41" i="1"/>
  <c r="B41" i="3" s="1"/>
  <c r="G26" i="1"/>
  <c r="B26" i="3" s="1"/>
  <c r="G171" i="1"/>
  <c r="B171" i="3" s="1"/>
  <c r="G127" i="1"/>
  <c r="B127" i="3" s="1"/>
  <c r="G308" i="1"/>
  <c r="B308" i="3" s="1"/>
  <c r="G261" i="1"/>
  <c r="B261" i="3" s="1"/>
  <c r="G210" i="1"/>
  <c r="B210" i="3" s="1"/>
  <c r="G68" i="1"/>
  <c r="B68" i="3" s="1"/>
  <c r="G106" i="1"/>
  <c r="B106" i="3" s="1"/>
  <c r="G88" i="1"/>
  <c r="B88" i="3" s="1"/>
  <c r="G147" i="1"/>
  <c r="B147" i="3" s="1"/>
  <c r="G72" i="1"/>
  <c r="B72" i="3" s="1"/>
  <c r="G42" i="1"/>
  <c r="B42" i="3" s="1"/>
  <c r="G80" i="1"/>
  <c r="B80" i="3" s="1"/>
  <c r="G352" i="1"/>
  <c r="B352" i="3" s="1"/>
  <c r="G149" i="1"/>
  <c r="B149" i="3" s="1"/>
  <c r="G195" i="1"/>
  <c r="B195" i="3" s="1"/>
  <c r="G269" i="1"/>
  <c r="B269" i="3" s="1"/>
  <c r="G351" i="1"/>
  <c r="B351" i="3" s="1"/>
  <c r="G202" i="1"/>
  <c r="B202" i="3" s="1"/>
  <c r="G131" i="1"/>
  <c r="B131" i="3" s="1"/>
  <c r="G151" i="1"/>
  <c r="B151" i="3" s="1"/>
  <c r="G33" i="1"/>
  <c r="B33" i="3" s="1"/>
  <c r="G10" i="1"/>
  <c r="B10" i="3" s="1"/>
  <c r="G305" i="1"/>
  <c r="B305" i="3" s="1"/>
  <c r="G316" i="1"/>
  <c r="B316" i="3" s="1"/>
  <c r="G222" i="1"/>
  <c r="B222" i="3" s="1"/>
  <c r="G254" i="1"/>
  <c r="B254" i="3" s="1"/>
  <c r="G206" i="1"/>
  <c r="B206" i="3" s="1"/>
  <c r="G25" i="1"/>
  <c r="B25" i="3" s="1"/>
  <c r="G75" i="1"/>
  <c r="B75" i="3" s="1"/>
  <c r="G347" i="1"/>
  <c r="B347" i="3" s="1"/>
  <c r="G270" i="1"/>
  <c r="B270" i="3" s="1"/>
  <c r="G117" i="1"/>
  <c r="B117" i="3" s="1"/>
  <c r="G65" i="1"/>
  <c r="B65" i="3" s="1"/>
  <c r="G19" i="1"/>
  <c r="B19" i="3" s="1"/>
  <c r="G234" i="1"/>
  <c r="B234" i="3" s="1"/>
  <c r="G242" i="1"/>
  <c r="B242" i="3" s="1"/>
  <c r="G47" i="1"/>
  <c r="B47" i="3" s="1"/>
  <c r="G64" i="1"/>
  <c r="B64" i="3" s="1"/>
  <c r="G152" i="1"/>
  <c r="B152" i="3" s="1"/>
  <c r="G181" i="1"/>
  <c r="B181" i="3" s="1"/>
  <c r="G336" i="1"/>
  <c r="B336" i="3" s="1"/>
  <c r="G361" i="1"/>
  <c r="B361" i="3" s="1"/>
  <c r="G344" i="1"/>
  <c r="B344" i="3" s="1"/>
  <c r="G15" i="1"/>
  <c r="B15" i="3" s="1"/>
  <c r="G7" i="1"/>
  <c r="B7" i="3" s="1"/>
  <c r="G248" i="1"/>
  <c r="B248" i="3" s="1"/>
  <c r="G201" i="1"/>
  <c r="B201" i="3" s="1"/>
  <c r="G144" i="1"/>
  <c r="B144" i="3" s="1"/>
  <c r="G237" i="1"/>
  <c r="B237" i="3" s="1"/>
  <c r="G69" i="1"/>
  <c r="B69" i="3" s="1"/>
  <c r="G327" i="1"/>
  <c r="B327" i="3" s="1"/>
  <c r="G93" i="1"/>
  <c r="B93" i="3" s="1"/>
  <c r="G358" i="1"/>
  <c r="B358" i="3" s="1"/>
  <c r="G17" i="1"/>
  <c r="B17" i="3" s="1"/>
  <c r="G123" i="1"/>
  <c r="B123" i="3" s="1"/>
  <c r="G155" i="1"/>
  <c r="B155" i="3" s="1"/>
  <c r="G107" i="1"/>
  <c r="B107" i="3" s="1"/>
  <c r="G114" i="1"/>
  <c r="B114" i="3" s="1"/>
  <c r="G349" i="1"/>
  <c r="B349" i="3" s="1"/>
  <c r="G8" i="1"/>
  <c r="B8" i="3" s="1"/>
  <c r="G317" i="1"/>
  <c r="B317" i="3" s="1"/>
  <c r="G22" i="1"/>
  <c r="B22" i="3" s="1"/>
  <c r="G302" i="1"/>
  <c r="B302" i="3" s="1"/>
  <c r="G359" i="1"/>
  <c r="B359" i="3" s="1"/>
  <c r="G243" i="1"/>
  <c r="B243" i="3" s="1"/>
  <c r="G320" i="1"/>
  <c r="B320" i="3" s="1"/>
  <c r="G340" i="1"/>
  <c r="B340" i="3" s="1"/>
  <c r="G225" i="1"/>
  <c r="B225" i="3" s="1"/>
  <c r="G235" i="1"/>
  <c r="B235" i="3" s="1"/>
  <c r="G226" i="1"/>
  <c r="B226" i="3" s="1"/>
  <c r="G326" i="1"/>
  <c r="B326" i="3" s="1"/>
  <c r="G161" i="1"/>
  <c r="B161" i="3" s="1"/>
  <c r="G128" i="1"/>
  <c r="B128" i="3" s="1"/>
  <c r="G230" i="1"/>
  <c r="B230" i="3" s="1"/>
  <c r="G90" i="1"/>
  <c r="B90" i="3" s="1"/>
  <c r="G43" i="1"/>
  <c r="B43" i="3" s="1"/>
  <c r="G98" i="1"/>
  <c r="B98" i="3" s="1"/>
  <c r="G70" i="1"/>
  <c r="B70" i="3" s="1"/>
  <c r="G186" i="1"/>
  <c r="B186" i="3" s="1"/>
  <c r="G91" i="1"/>
  <c r="B91" i="3" s="1"/>
  <c r="G223" i="1"/>
  <c r="B223" i="3" s="1"/>
  <c r="G264" i="1"/>
  <c r="B264" i="3" s="1"/>
  <c r="G328" i="1"/>
  <c r="B328" i="3" s="1"/>
  <c r="G113" i="1"/>
  <c r="B113" i="3" s="1"/>
  <c r="G125" i="1"/>
  <c r="B125" i="3" s="1"/>
  <c r="G346" i="1"/>
  <c r="B346" i="3" s="1"/>
  <c r="G249" i="1"/>
  <c r="B249" i="3" s="1"/>
  <c r="G158" i="1"/>
  <c r="B158" i="3" s="1"/>
  <c r="G350" i="1"/>
  <c r="B350" i="3" s="1"/>
  <c r="G306" i="1"/>
  <c r="B306" i="3" s="1"/>
  <c r="G119" i="1"/>
  <c r="B119" i="3" s="1"/>
  <c r="G5" i="1"/>
  <c r="B5" i="3" s="1"/>
  <c r="G236" i="1"/>
  <c r="B236" i="3" s="1"/>
  <c r="G219" i="1"/>
  <c r="B219" i="3" s="1"/>
  <c r="G165" i="1"/>
  <c r="B165" i="3" s="1"/>
  <c r="G303" i="1"/>
  <c r="B303" i="3" s="1"/>
  <c r="G287" i="1"/>
  <c r="B287" i="3" s="1"/>
  <c r="G142" i="1"/>
  <c r="B142" i="3" s="1"/>
  <c r="G312" i="1"/>
  <c r="B312" i="3" s="1"/>
  <c r="G217" i="1"/>
  <c r="B217" i="3" s="1"/>
  <c r="G136" i="1"/>
  <c r="B136" i="3" s="1"/>
  <c r="G84" i="1"/>
  <c r="B84" i="3" s="1"/>
  <c r="G108" i="1"/>
  <c r="B108" i="3" s="1"/>
  <c r="G299" i="1"/>
  <c r="B299" i="3" s="1"/>
  <c r="G245" i="1"/>
  <c r="B245" i="3" s="1"/>
  <c r="G221" i="1"/>
  <c r="B221" i="3" s="1"/>
  <c r="G31" i="1"/>
  <c r="B31" i="3" s="1"/>
  <c r="G232" i="1"/>
  <c r="B232" i="3" s="1"/>
  <c r="G333" i="1"/>
  <c r="B333" i="3" s="1"/>
  <c r="G246" i="1"/>
  <c r="B246" i="3" s="1"/>
  <c r="G44" i="1"/>
  <c r="B44" i="3" s="1"/>
  <c r="G14" i="1"/>
  <c r="B14" i="3" s="1"/>
  <c r="G356" i="1"/>
  <c r="B356" i="3" s="1"/>
  <c r="G157" i="1"/>
  <c r="B157" i="3" s="1"/>
  <c r="G177" i="1"/>
  <c r="B177" i="3" s="1"/>
  <c r="G291" i="1"/>
  <c r="B291" i="3" s="1"/>
  <c r="G130" i="1"/>
  <c r="B130" i="3" s="1"/>
  <c r="G256" i="1"/>
  <c r="B256" i="3" s="1"/>
  <c r="G124" i="1"/>
  <c r="B124" i="3" s="1"/>
  <c r="G321" i="1"/>
  <c r="B321" i="3" s="1"/>
  <c r="G345" i="1"/>
  <c r="B345" i="3" s="1"/>
  <c r="G12" i="1"/>
  <c r="B12" i="3" s="1"/>
  <c r="G150" i="1"/>
  <c r="B150" i="3" s="1"/>
  <c r="G260" i="1"/>
  <c r="B260" i="3" s="1"/>
  <c r="G241" i="1"/>
  <c r="B241" i="3" s="1"/>
  <c r="G180" i="1"/>
  <c r="B180" i="3" s="1"/>
  <c r="G244" i="1"/>
  <c r="B244" i="3" s="1"/>
  <c r="G140" i="1"/>
  <c r="B140" i="3" s="1"/>
  <c r="G276" i="1"/>
  <c r="B276" i="3" s="1"/>
  <c r="G253" i="1"/>
  <c r="B253" i="3" s="1"/>
  <c r="G3" i="1"/>
  <c r="B3" i="3" s="1"/>
  <c r="G61" i="1"/>
  <c r="B61" i="3" s="1"/>
  <c r="G227" i="1"/>
  <c r="B227" i="3" s="1"/>
  <c r="G116" i="1"/>
  <c r="B116" i="3" s="1"/>
  <c r="G103" i="1"/>
  <c r="B103" i="3" s="1"/>
  <c r="G214" i="1"/>
  <c r="B214" i="3" s="1"/>
  <c r="G318" i="1"/>
  <c r="B318" i="3" s="1"/>
  <c r="G126" i="1"/>
  <c r="B126" i="3" s="1"/>
  <c r="G279" i="1"/>
  <c r="B279" i="3" s="1"/>
  <c r="G62" i="1"/>
  <c r="B62" i="3" s="1"/>
  <c r="G310" i="1"/>
  <c r="B310" i="3" s="1"/>
  <c r="G362" i="1"/>
  <c r="B362" i="3" s="1"/>
  <c r="G146" i="1"/>
  <c r="B146" i="3" s="1"/>
  <c r="G154" i="1"/>
  <c r="B154" i="3" s="1"/>
  <c r="G56" i="1"/>
  <c r="B56" i="3" s="1"/>
  <c r="G67" i="1"/>
  <c r="B67" i="3" s="1"/>
  <c r="G266" i="1"/>
  <c r="B266" i="3" s="1"/>
  <c r="G53" i="1"/>
  <c r="B53" i="3" s="1"/>
  <c r="G34" i="1"/>
  <c r="B34" i="3" s="1"/>
  <c r="G94" i="1"/>
  <c r="B94" i="3" s="1"/>
  <c r="G322" i="1"/>
  <c r="B322" i="3" s="1"/>
  <c r="G111" i="1"/>
  <c r="B111" i="3" s="1"/>
  <c r="G96" i="1"/>
  <c r="B96" i="3" s="1"/>
  <c r="G294" i="1"/>
  <c r="B294" i="3" s="1"/>
  <c r="G4" i="1"/>
  <c r="B4" i="3" s="1"/>
  <c r="G337" i="1"/>
  <c r="B337" i="3" s="1"/>
  <c r="G197" i="1"/>
  <c r="B197" i="3" s="1"/>
  <c r="G30" i="1"/>
  <c r="B30" i="3" s="1"/>
  <c r="G57" i="1"/>
  <c r="B57" i="3" s="1"/>
  <c r="G160" i="1"/>
  <c r="B160" i="3" s="1"/>
  <c r="G52" i="1"/>
  <c r="B52" i="3" s="1"/>
  <c r="G83" i="1"/>
  <c r="B83" i="3" s="1"/>
  <c r="G176" i="1"/>
  <c r="B176" i="3" s="1"/>
  <c r="G148" i="1"/>
  <c r="B148" i="3" s="1"/>
  <c r="G66" i="1"/>
  <c r="B66" i="3" s="1"/>
  <c r="G122" i="1"/>
  <c r="B122" i="3" s="1"/>
  <c r="G339" i="1"/>
  <c r="B339" i="3" s="1"/>
  <c r="G297" i="1"/>
  <c r="B297" i="3" s="1"/>
  <c r="G343" i="1"/>
  <c r="B343" i="3" s="1"/>
  <c r="G6" i="1"/>
  <c r="B6" i="3" s="1"/>
  <c r="G188" i="1"/>
  <c r="B188" i="3" s="1"/>
  <c r="G82" i="1"/>
  <c r="B82" i="3" s="1"/>
  <c r="G198" i="1"/>
  <c r="B198" i="3" s="1"/>
  <c r="G185" i="1"/>
  <c r="B185" i="3" s="1"/>
  <c r="G138" i="1"/>
  <c r="B138" i="3" s="1"/>
  <c r="G207" i="1"/>
  <c r="B207" i="3" s="1"/>
  <c r="G298" i="1"/>
  <c r="B298" i="3" s="1"/>
  <c r="G311" i="1"/>
  <c r="B311" i="3" s="1"/>
  <c r="G229" i="1"/>
  <c r="B229" i="3" s="1"/>
  <c r="G49" i="1"/>
  <c r="B49" i="3" s="1"/>
  <c r="G251" i="1"/>
  <c r="B251" i="3" s="1"/>
  <c r="G205" i="1"/>
  <c r="B205" i="3" s="1"/>
  <c r="G231" i="1"/>
  <c r="B231" i="3" s="1"/>
  <c r="G267" i="1"/>
  <c r="B267" i="3" s="1"/>
  <c r="G179" i="1"/>
  <c r="B179" i="3" s="1"/>
  <c r="G38" i="1"/>
  <c r="B38" i="3" s="1"/>
  <c r="G164" i="1"/>
  <c r="B164" i="3" s="1"/>
  <c r="G59" i="1"/>
  <c r="B59" i="3" s="1"/>
  <c r="G275" i="1"/>
  <c r="B275" i="3" s="1"/>
  <c r="G129" i="1"/>
  <c r="B129" i="3" s="1"/>
  <c r="G331" i="1"/>
  <c r="B331" i="3" s="1"/>
  <c r="G280" i="1"/>
  <c r="B280" i="3" s="1"/>
  <c r="G323" i="1"/>
  <c r="B323" i="3" s="1"/>
  <c r="G97" i="1"/>
  <c r="B97" i="3" s="1"/>
  <c r="G292" i="1"/>
  <c r="B292" i="3" s="1"/>
  <c r="G194" i="1"/>
  <c r="B194" i="3" s="1"/>
  <c r="G168" i="1"/>
  <c r="B168" i="3" s="1"/>
  <c r="G355" i="1"/>
  <c r="B355" i="3" s="1"/>
  <c r="G277" i="1"/>
  <c r="B277" i="3" s="1"/>
  <c r="G92" i="1"/>
  <c r="B92" i="3" s="1"/>
  <c r="G334" i="1"/>
  <c r="B334" i="3" s="1"/>
  <c r="G259" i="1"/>
  <c r="B259" i="3" s="1"/>
  <c r="G81" i="1"/>
  <c r="B81" i="3" s="1"/>
  <c r="G39" i="1"/>
  <c r="B39" i="3" s="1"/>
  <c r="G284" i="1"/>
  <c r="B284" i="3" s="1"/>
  <c r="G101" i="1"/>
  <c r="B101" i="3" s="1"/>
  <c r="G78" i="1"/>
  <c r="B78" i="3" s="1"/>
  <c r="G60" i="1"/>
  <c r="B60" i="3" s="1"/>
  <c r="G85" i="1"/>
  <c r="B85" i="3" s="1"/>
  <c r="G213" i="1"/>
  <c r="B213" i="3" s="1"/>
  <c r="G121" i="1"/>
  <c r="B121" i="3" s="1"/>
  <c r="G204" i="1"/>
  <c r="B204" i="3" s="1"/>
  <c r="G183" i="1"/>
  <c r="B183" i="3" s="1"/>
  <c r="G173" i="1"/>
  <c r="B173" i="3" s="1"/>
  <c r="G250" i="1"/>
  <c r="B250" i="3" s="1"/>
  <c r="G315" i="1"/>
  <c r="B315" i="3" s="1"/>
  <c r="G296" i="1"/>
  <c r="B296" i="3" s="1"/>
  <c r="G313" i="1"/>
  <c r="B313" i="3" s="1"/>
  <c r="G74" i="1"/>
  <c r="B74" i="3" s="1"/>
  <c r="G262" i="1"/>
  <c r="B262" i="3" s="1"/>
  <c r="G115" i="1"/>
  <c r="B115" i="3" s="1"/>
  <c r="G208" i="1"/>
  <c r="B208" i="3" s="1"/>
  <c r="G36" i="1"/>
  <c r="B36" i="3" s="1"/>
  <c r="G135" i="1"/>
  <c r="B135" i="3" s="1"/>
  <c r="G309" i="1"/>
  <c r="B309" i="3" s="1"/>
  <c r="G258" i="1"/>
  <c r="B258" i="3" s="1"/>
  <c r="G307" i="1"/>
  <c r="B307" i="3" s="1"/>
  <c r="G300" i="1"/>
  <c r="B300" i="3" s="1"/>
  <c r="G153" i="1"/>
  <c r="B153" i="3" s="1"/>
  <c r="G162" i="1"/>
  <c r="B162" i="3" s="1"/>
  <c r="G95" i="1"/>
  <c r="B95" i="3" s="1"/>
  <c r="G329" i="1"/>
  <c r="B329" i="3" s="1"/>
  <c r="G252" i="1"/>
  <c r="B252" i="3" s="1"/>
  <c r="G240" i="1"/>
  <c r="B240" i="3" s="1"/>
  <c r="G24" i="1"/>
  <c r="B24" i="3" s="1"/>
  <c r="G255" i="1"/>
  <c r="B255" i="3" s="1"/>
  <c r="G184" i="1"/>
  <c r="B184" i="3" s="1"/>
  <c r="G281" i="1"/>
  <c r="B281" i="3" s="1"/>
  <c r="G86" i="1"/>
  <c r="B86" i="3" s="1"/>
  <c r="G278" i="1"/>
  <c r="B278" i="3" s="1"/>
  <c r="G332" i="1"/>
  <c r="B332" i="3" s="1"/>
  <c r="G170" i="1"/>
  <c r="B170" i="3" s="1"/>
  <c r="G295" i="1"/>
  <c r="B295" i="3" s="1"/>
  <c r="G216" i="1"/>
  <c r="B216" i="3" s="1"/>
  <c r="G175" i="1"/>
  <c r="B175" i="3" s="1"/>
  <c r="G18" i="1"/>
  <c r="B18" i="3" s="1"/>
  <c r="G215" i="1"/>
  <c r="B215" i="3" s="1"/>
  <c r="G360" i="1"/>
  <c r="B360" i="3" s="1"/>
  <c r="G29" i="1"/>
  <c r="B29" i="3" s="1"/>
  <c r="G285" i="1"/>
  <c r="B285" i="3" s="1"/>
  <c r="G145" i="1"/>
  <c r="B145" i="3" s="1"/>
  <c r="G274" i="1"/>
  <c r="B274" i="3" s="1"/>
  <c r="G137" i="1"/>
  <c r="B137" i="3" s="1"/>
  <c r="G247" i="1"/>
  <c r="B247" i="3" s="1"/>
  <c r="G224" i="1"/>
  <c r="B224" i="3" s="1"/>
  <c r="G99" i="1"/>
  <c r="B99" i="3" s="1"/>
  <c r="G163" i="1"/>
  <c r="B163" i="3" s="1"/>
  <c r="G319" i="1"/>
  <c r="B319" i="3" s="1"/>
  <c r="G143" i="1"/>
  <c r="B143" i="3" s="1"/>
  <c r="H72" i="1"/>
  <c r="C72" i="3" s="1"/>
  <c r="H256" i="1"/>
  <c r="C256" i="3" s="1"/>
  <c r="H216" i="1"/>
  <c r="C216" i="3" s="1"/>
  <c r="H357" i="1"/>
  <c r="C357" i="3" s="1"/>
  <c r="H244" i="1"/>
  <c r="C244" i="3" s="1"/>
  <c r="H352" i="1"/>
  <c r="C352" i="3" s="1"/>
  <c r="H35" i="1"/>
  <c r="C35" i="3" s="1"/>
  <c r="H4" i="1"/>
  <c r="C4" i="3" s="1"/>
  <c r="H154" i="1"/>
  <c r="C154" i="3" s="1"/>
  <c r="H120" i="1"/>
  <c r="C120" i="3" s="1"/>
  <c r="H55" i="1"/>
  <c r="C55" i="3" s="1"/>
  <c r="H160" i="1"/>
  <c r="C160" i="3" s="1"/>
  <c r="H114" i="1"/>
  <c r="C114" i="3" s="1"/>
  <c r="H163" i="1"/>
  <c r="C163" i="3" s="1"/>
  <c r="H234" i="1"/>
  <c r="C234" i="3" s="1"/>
  <c r="H275" i="1"/>
  <c r="C275" i="3" s="1"/>
  <c r="H264" i="1"/>
  <c r="C264" i="3" s="1"/>
  <c r="H276" i="1"/>
  <c r="C276" i="3" s="1"/>
  <c r="H117" i="1"/>
  <c r="C117" i="3" s="1"/>
  <c r="H76" i="1"/>
  <c r="C76" i="3" s="1"/>
  <c r="H84" i="1"/>
  <c r="C84" i="3" s="1"/>
  <c r="H106" i="1"/>
  <c r="C106" i="3" s="1"/>
  <c r="H272" i="1"/>
  <c r="C272" i="3" s="1"/>
  <c r="H299" i="1"/>
  <c r="C299" i="3" s="1"/>
  <c r="H232" i="1"/>
  <c r="C232" i="3" s="1"/>
  <c r="H252" i="1"/>
  <c r="C252" i="3" s="1"/>
  <c r="H54" i="1"/>
  <c r="C54" i="3" s="1"/>
  <c r="H103" i="1"/>
  <c r="C103" i="3" s="1"/>
  <c r="H262" i="1"/>
  <c r="C262" i="3" s="1"/>
  <c r="H296" i="1"/>
  <c r="C296" i="3" s="1"/>
  <c r="H158" i="1"/>
  <c r="C158" i="3" s="1"/>
  <c r="H293" i="1"/>
  <c r="C293" i="3" s="1"/>
  <c r="H217" i="1"/>
  <c r="C217" i="3" s="1"/>
  <c r="H270" i="1"/>
  <c r="C270" i="3" s="1"/>
  <c r="H138" i="1"/>
  <c r="C138" i="3" s="1"/>
  <c r="H156" i="1"/>
  <c r="C156" i="3" s="1"/>
  <c r="H309" i="1"/>
  <c r="C309" i="3" s="1"/>
  <c r="H249" i="1"/>
  <c r="C249" i="3" s="1"/>
  <c r="H115" i="1"/>
  <c r="C115" i="3" s="1"/>
  <c r="H189" i="1"/>
  <c r="C189" i="3" s="1"/>
  <c r="H178" i="1"/>
  <c r="C178" i="3" s="1"/>
  <c r="H59" i="1"/>
  <c r="C59" i="3" s="1"/>
  <c r="H16" i="1"/>
  <c r="C16" i="3" s="1"/>
  <c r="H57" i="1"/>
  <c r="C57" i="3" s="1"/>
  <c r="H321" i="1"/>
  <c r="C321" i="3" s="1"/>
  <c r="H50" i="1"/>
  <c r="C50" i="3" s="1"/>
  <c r="H77" i="1"/>
  <c r="C77" i="3" s="1"/>
  <c r="H190" i="1"/>
  <c r="C190" i="3" s="1"/>
  <c r="H36" i="1"/>
  <c r="C36" i="3" s="1"/>
  <c r="H146" i="1"/>
  <c r="C146" i="3" s="1"/>
  <c r="H162" i="1"/>
  <c r="C162" i="3" s="1"/>
  <c r="H324" i="1"/>
  <c r="C324" i="3" s="1"/>
  <c r="H170" i="1"/>
  <c r="C170" i="3" s="1"/>
  <c r="H245" i="1"/>
  <c r="C245" i="3" s="1"/>
  <c r="H116" i="1"/>
  <c r="C116" i="3" s="1"/>
  <c r="H342" i="1"/>
  <c r="C342" i="3" s="1"/>
  <c r="H320" i="1"/>
  <c r="C320" i="3" s="1"/>
  <c r="H87" i="1"/>
  <c r="C87" i="3" s="1"/>
  <c r="H184" i="1"/>
  <c r="C184" i="3" s="1"/>
  <c r="H212" i="1"/>
  <c r="C212" i="3" s="1"/>
  <c r="H338" i="1"/>
  <c r="C338" i="3" s="1"/>
  <c r="H67" i="1"/>
  <c r="C67" i="3" s="1"/>
  <c r="H231" i="1"/>
  <c r="C231" i="3" s="1"/>
  <c r="H126" i="1"/>
  <c r="C126" i="3" s="1"/>
  <c r="H348" i="1"/>
  <c r="C348" i="3" s="1"/>
  <c r="H28" i="1"/>
  <c r="C28" i="3" s="1"/>
  <c r="H218" i="1"/>
  <c r="C218" i="3" s="1"/>
  <c r="H64" i="1"/>
  <c r="C64" i="3" s="1"/>
  <c r="H356" i="1"/>
  <c r="C356" i="3" s="1"/>
  <c r="H101" i="1"/>
  <c r="C101" i="3" s="1"/>
  <c r="H52" i="1"/>
  <c r="C52" i="3" s="1"/>
  <c r="H62" i="1"/>
  <c r="C62" i="3" s="1"/>
  <c r="H40" i="1"/>
  <c r="C40" i="3" s="1"/>
  <c r="H46" i="1"/>
  <c r="C46" i="3" s="1"/>
  <c r="H122" i="1"/>
  <c r="C122" i="3" s="1"/>
  <c r="H51" i="1"/>
  <c r="C51" i="3" s="1"/>
  <c r="H215" i="1"/>
  <c r="C215" i="3" s="1"/>
  <c r="H123" i="1"/>
  <c r="C123" i="3" s="1"/>
  <c r="H98" i="1"/>
  <c r="C98" i="3" s="1"/>
  <c r="H318" i="1"/>
  <c r="C318" i="3" s="1"/>
  <c r="H195" i="1"/>
  <c r="C195" i="3" s="1"/>
  <c r="H359" i="1"/>
  <c r="C359" i="3" s="1"/>
  <c r="H18" i="1"/>
  <c r="C18" i="3" s="1"/>
  <c r="H288" i="1"/>
  <c r="C288" i="3" s="1"/>
  <c r="H280" i="1"/>
  <c r="C280" i="3" s="1"/>
  <c r="H119" i="1"/>
  <c r="C119" i="3" s="1"/>
  <c r="H27" i="1"/>
  <c r="C27" i="3" s="1"/>
  <c r="H298" i="1"/>
  <c r="C298" i="3" s="1"/>
  <c r="H130" i="1"/>
  <c r="C130" i="3" s="1"/>
  <c r="H152" i="1"/>
  <c r="C152" i="3" s="1"/>
  <c r="H135" i="1"/>
  <c r="C135" i="3" s="1"/>
  <c r="H43" i="1"/>
  <c r="C43" i="3" s="1"/>
  <c r="H279" i="1"/>
  <c r="C279" i="3" s="1"/>
  <c r="H145" i="1"/>
  <c r="C145" i="3" s="1"/>
  <c r="H344" i="1"/>
  <c r="C344" i="3" s="1"/>
  <c r="H45" i="1"/>
  <c r="C45" i="3" s="1"/>
  <c r="H290" i="1"/>
  <c r="C290" i="3" s="1"/>
  <c r="H361" i="1"/>
  <c r="C361" i="3" s="1"/>
  <c r="H255" i="1"/>
  <c r="C255" i="3" s="1"/>
  <c r="H341" i="1"/>
  <c r="C341" i="3" s="1"/>
  <c r="H22" i="1"/>
  <c r="C22" i="3" s="1"/>
  <c r="H322" i="1"/>
  <c r="C322" i="3" s="1"/>
  <c r="H65" i="1"/>
  <c r="C65" i="3" s="1"/>
  <c r="H168" i="1"/>
  <c r="C168" i="3" s="1"/>
  <c r="H41" i="1"/>
  <c r="C41" i="3" s="1"/>
  <c r="H175" i="1"/>
  <c r="C175" i="3" s="1"/>
  <c r="H242" i="1"/>
  <c r="C242" i="3" s="1"/>
  <c r="H80" i="1"/>
  <c r="C80" i="3" s="1"/>
  <c r="H345" i="1"/>
  <c r="C345" i="3" s="1"/>
  <c r="H258" i="1"/>
  <c r="C258" i="3" s="1"/>
  <c r="H207" i="1"/>
  <c r="C207" i="3" s="1"/>
  <c r="H15" i="1"/>
  <c r="C15" i="3" s="1"/>
  <c r="H93" i="1"/>
  <c r="C93" i="3" s="1"/>
  <c r="H273" i="1"/>
  <c r="C273" i="3" s="1"/>
  <c r="H303" i="1"/>
  <c r="C303" i="3" s="1"/>
  <c r="H209" i="1"/>
  <c r="C209" i="3" s="1"/>
  <c r="H89" i="1"/>
  <c r="C89" i="3" s="1"/>
  <c r="H213" i="1"/>
  <c r="C213" i="3" s="1"/>
  <c r="H267" i="1"/>
  <c r="C267" i="3" s="1"/>
  <c r="H143" i="1"/>
  <c r="C143" i="3" s="1"/>
  <c r="H253" i="1"/>
  <c r="C253" i="3" s="1"/>
  <c r="H129" i="1"/>
  <c r="C129" i="3" s="1"/>
  <c r="H63" i="1"/>
  <c r="C63" i="3" s="1"/>
  <c r="H29" i="1"/>
  <c r="C29" i="3" s="1"/>
  <c r="H236" i="1"/>
  <c r="C236" i="3" s="1"/>
  <c r="H328" i="1"/>
  <c r="C328" i="3" s="1"/>
  <c r="H229" i="1"/>
  <c r="C229" i="3" s="1"/>
  <c r="H330" i="1"/>
  <c r="C330" i="3" s="1"/>
  <c r="H82" i="1"/>
  <c r="C82" i="3" s="1"/>
  <c r="H71" i="1"/>
  <c r="C71" i="3" s="1"/>
  <c r="H294" i="1"/>
  <c r="C294" i="3" s="1"/>
  <c r="H104" i="1"/>
  <c r="C104" i="3" s="1"/>
  <c r="H179" i="1"/>
  <c r="C179" i="3" s="1"/>
  <c r="H343" i="1"/>
  <c r="C343" i="3" s="1"/>
  <c r="H251" i="1"/>
  <c r="C251" i="3" s="1"/>
  <c r="H214" i="1"/>
  <c r="C214" i="3" s="1"/>
  <c r="H246" i="1"/>
  <c r="C246" i="3" s="1"/>
  <c r="H323" i="1"/>
  <c r="C323" i="3" s="1"/>
  <c r="H201" i="1"/>
  <c r="C201" i="3" s="1"/>
  <c r="H278" i="1"/>
  <c r="C278" i="3" s="1"/>
  <c r="H260" i="1"/>
  <c r="C260" i="3" s="1"/>
  <c r="H83" i="1"/>
  <c r="C83" i="3" s="1"/>
  <c r="H247" i="1"/>
  <c r="C247" i="3" s="1"/>
  <c r="H155" i="1"/>
  <c r="C155" i="3" s="1"/>
  <c r="H360" i="1"/>
  <c r="C360" i="3" s="1"/>
  <c r="H180" i="1"/>
  <c r="C180" i="3" s="1"/>
  <c r="H99" i="1"/>
  <c r="C99" i="3" s="1"/>
  <c r="H263" i="1"/>
  <c r="C263" i="3" s="1"/>
  <c r="H171" i="1"/>
  <c r="C171" i="3" s="1"/>
  <c r="H42" i="1"/>
  <c r="C42" i="3" s="1"/>
  <c r="H95" i="1"/>
  <c r="C95" i="3" s="1"/>
  <c r="H131" i="1"/>
  <c r="C131" i="3" s="1"/>
  <c r="H205" i="1"/>
  <c r="C205" i="3" s="1"/>
  <c r="H60" i="1"/>
  <c r="C60" i="3" s="1"/>
  <c r="H75" i="1"/>
  <c r="C75" i="3" s="1"/>
  <c r="H30" i="1"/>
  <c r="C30" i="3" s="1"/>
  <c r="H73" i="1"/>
  <c r="C73" i="3" s="1"/>
  <c r="H124" i="1"/>
  <c r="C124" i="3" s="1"/>
  <c r="H110" i="1"/>
  <c r="C110" i="3" s="1"/>
  <c r="H85" i="1"/>
  <c r="C85" i="3" s="1"/>
  <c r="H257" i="1"/>
  <c r="C257" i="3" s="1"/>
  <c r="H223" i="1"/>
  <c r="C223" i="3" s="1"/>
  <c r="H230" i="1"/>
  <c r="C230" i="3" s="1"/>
  <c r="H32" i="1"/>
  <c r="C32" i="3" s="1"/>
  <c r="H139" i="1"/>
  <c r="C139" i="3" s="1"/>
  <c r="H240" i="1"/>
  <c r="C240" i="3" s="1"/>
  <c r="H141" i="1"/>
  <c r="C141" i="3" s="1"/>
  <c r="H346" i="1"/>
  <c r="C346" i="3" s="1"/>
  <c r="H132" i="1"/>
  <c r="C132" i="3" s="1"/>
  <c r="H150" i="1"/>
  <c r="C150" i="3" s="1"/>
  <c r="H183" i="1"/>
  <c r="C183" i="3" s="1"/>
  <c r="H182" i="1"/>
  <c r="C182" i="3" s="1"/>
  <c r="H292" i="1"/>
  <c r="C292" i="3" s="1"/>
  <c r="H199" i="1"/>
  <c r="C199" i="3" s="1"/>
  <c r="H226" i="1"/>
  <c r="C226" i="3" s="1"/>
  <c r="H198" i="1"/>
  <c r="C198" i="3" s="1"/>
  <c r="H307" i="1"/>
  <c r="C307" i="3" s="1"/>
  <c r="H169" i="1"/>
  <c r="C169" i="3" s="1"/>
  <c r="H112" i="1"/>
  <c r="C112" i="3" s="1"/>
  <c r="H148" i="1"/>
  <c r="C148" i="3" s="1"/>
  <c r="H332" i="1"/>
  <c r="C332" i="3" s="1"/>
  <c r="H21" i="1"/>
  <c r="C21" i="3" s="1"/>
  <c r="H283" i="1"/>
  <c r="C283" i="3" s="1"/>
  <c r="H202" i="1"/>
  <c r="C202" i="3" s="1"/>
  <c r="H238" i="1"/>
  <c r="C238" i="3" s="1"/>
  <c r="H211" i="1"/>
  <c r="C211" i="3" s="1"/>
  <c r="H48" i="1"/>
  <c r="C48" i="3" s="1"/>
  <c r="H315" i="1"/>
  <c r="C315" i="3" s="1"/>
  <c r="H12" i="1"/>
  <c r="C12" i="3" s="1"/>
  <c r="H302" i="1"/>
  <c r="C302" i="3" s="1"/>
  <c r="H227" i="1"/>
  <c r="C227" i="3" s="1"/>
  <c r="H25" i="1"/>
  <c r="C25" i="3" s="1"/>
  <c r="H66" i="1"/>
  <c r="C66" i="3" s="1"/>
  <c r="H297" i="1"/>
  <c r="C297" i="3" s="1"/>
  <c r="H349" i="1"/>
  <c r="C349" i="3" s="1"/>
  <c r="H224" i="1"/>
  <c r="C224" i="3" s="1"/>
  <c r="H177" i="1"/>
  <c r="C177" i="3" s="1"/>
  <c r="H166" i="1"/>
  <c r="C166" i="3" s="1"/>
  <c r="H286" i="1"/>
  <c r="C286" i="3" s="1"/>
  <c r="H339" i="1"/>
  <c r="C339" i="3" s="1"/>
  <c r="H354" i="1"/>
  <c r="C354" i="3" s="1"/>
  <c r="H314" i="1"/>
  <c r="C314" i="3" s="1"/>
  <c r="H311" i="1"/>
  <c r="C311" i="3" s="1"/>
  <c r="H68" i="1"/>
  <c r="C68" i="3" s="1"/>
  <c r="H250" i="1"/>
  <c r="C250" i="3" s="1"/>
  <c r="H327" i="1"/>
  <c r="C327" i="3" s="1"/>
  <c r="H228" i="1"/>
  <c r="C228" i="3" s="1"/>
  <c r="H92" i="1"/>
  <c r="C92" i="3" s="1"/>
  <c r="H5" i="1"/>
  <c r="C5" i="3" s="1"/>
  <c r="H304" i="1"/>
  <c r="C304" i="3" s="1"/>
  <c r="H125" i="1"/>
  <c r="C125" i="3" s="1"/>
  <c r="H200" i="1"/>
  <c r="C200" i="3" s="1"/>
  <c r="H194" i="1"/>
  <c r="C194" i="3" s="1"/>
  <c r="H149" i="1"/>
  <c r="C149" i="3" s="1"/>
  <c r="H305" i="1"/>
  <c r="C305" i="3" s="1"/>
  <c r="H222" i="1"/>
  <c r="C222" i="3" s="1"/>
  <c r="H186" i="1"/>
  <c r="C186" i="3" s="1"/>
  <c r="H233" i="1"/>
  <c r="C233" i="3" s="1"/>
  <c r="H204" i="1"/>
  <c r="C204" i="3" s="1"/>
  <c r="H172" i="1"/>
  <c r="C172" i="3" s="1"/>
  <c r="H19" i="1"/>
  <c r="C19" i="3" s="1"/>
  <c r="H105" i="1"/>
  <c r="C105" i="3" s="1"/>
  <c r="H20" i="1"/>
  <c r="C20" i="3" s="1"/>
  <c r="H291" i="1"/>
  <c r="C291" i="3" s="1"/>
  <c r="H137" i="1"/>
  <c r="C137" i="3" s="1"/>
  <c r="H358" i="1"/>
  <c r="C358" i="3" s="1"/>
  <c r="H282" i="1"/>
  <c r="C282" i="3" s="1"/>
  <c r="H133" i="1"/>
  <c r="C133" i="3" s="1"/>
  <c r="H241" i="1"/>
  <c r="C241" i="3" s="1"/>
  <c r="H136" i="1"/>
  <c r="C136" i="3" s="1"/>
  <c r="H350" i="1"/>
  <c r="C350" i="3" s="1"/>
  <c r="H44" i="1"/>
  <c r="C44" i="3" s="1"/>
  <c r="H277" i="1"/>
  <c r="C277" i="3" s="1"/>
  <c r="H185" i="1"/>
  <c r="C185" i="3" s="1"/>
  <c r="H70" i="1"/>
  <c r="C70" i="3" s="1"/>
  <c r="H128" i="1"/>
  <c r="C128" i="3" s="1"/>
  <c r="H37" i="1"/>
  <c r="C37" i="3" s="1"/>
  <c r="H331" i="1"/>
  <c r="C331" i="3" s="1"/>
  <c r="H157" i="1"/>
  <c r="C157" i="3" s="1"/>
  <c r="H206" i="1"/>
  <c r="C206" i="3" s="1"/>
  <c r="H86" i="1"/>
  <c r="C86" i="3" s="1"/>
  <c r="H53" i="1"/>
  <c r="C53" i="3" s="1"/>
  <c r="H14" i="1"/>
  <c r="C14" i="3" s="1"/>
  <c r="H102" i="1"/>
  <c r="C102" i="3" s="1"/>
  <c r="H219" i="1"/>
  <c r="C219" i="3" s="1"/>
  <c r="H24" i="1"/>
  <c r="C24" i="3" s="1"/>
  <c r="H17" i="1"/>
  <c r="C17" i="3" s="1"/>
  <c r="H111" i="1"/>
  <c r="C111" i="3" s="1"/>
  <c r="H243" i="1"/>
  <c r="C243" i="3" s="1"/>
  <c r="H221" i="1"/>
  <c r="C221" i="3" s="1"/>
  <c r="H118" i="1"/>
  <c r="C118" i="3" s="1"/>
  <c r="H91" i="1"/>
  <c r="C91" i="3" s="1"/>
  <c r="H26" i="1"/>
  <c r="C26" i="3" s="1"/>
  <c r="H281" i="1"/>
  <c r="C281" i="3" s="1"/>
  <c r="H31" i="1"/>
  <c r="C31" i="3" s="1"/>
  <c r="H248" i="1"/>
  <c r="C248" i="3" s="1"/>
  <c r="H109" i="1"/>
  <c r="C109" i="3" s="1"/>
  <c r="H69" i="1"/>
  <c r="C69" i="3" s="1"/>
  <c r="H335" i="1"/>
  <c r="C335" i="3" s="1"/>
  <c r="H203" i="1"/>
  <c r="C203" i="3" s="1"/>
  <c r="H6" i="1"/>
  <c r="C6" i="3" s="1"/>
  <c r="H140" i="1"/>
  <c r="C140" i="3" s="1"/>
  <c r="H58" i="1"/>
  <c r="C58" i="3" s="1"/>
  <c r="H144" i="1"/>
  <c r="C144" i="3" s="1"/>
  <c r="H96" i="1"/>
  <c r="C96" i="3" s="1"/>
  <c r="H265" i="1"/>
  <c r="C265" i="3" s="1"/>
  <c r="H333" i="1"/>
  <c r="C333" i="3" s="1"/>
  <c r="H239" i="1"/>
  <c r="C239" i="3" s="1"/>
  <c r="H210" i="1"/>
  <c r="C210" i="3" s="1"/>
  <c r="H192" i="1"/>
  <c r="C192" i="3" s="1"/>
  <c r="H49" i="1"/>
  <c r="C49" i="3" s="1"/>
  <c r="H47" i="1"/>
  <c r="C47" i="3" s="1"/>
  <c r="H187" i="1"/>
  <c r="C187" i="3" s="1"/>
  <c r="H220" i="1"/>
  <c r="C220" i="3" s="1"/>
  <c r="H268" i="1"/>
  <c r="C268" i="3" s="1"/>
  <c r="H316" i="1"/>
  <c r="C316" i="3" s="1"/>
  <c r="H259" i="1"/>
  <c r="C259" i="3" s="1"/>
  <c r="H10" i="1"/>
  <c r="C10" i="3" s="1"/>
  <c r="H81" i="1"/>
  <c r="C81" i="3" s="1"/>
  <c r="H313" i="1"/>
  <c r="C313" i="3" s="1"/>
  <c r="H173" i="1"/>
  <c r="C173" i="3" s="1"/>
  <c r="H78" i="1"/>
  <c r="C78" i="3" s="1"/>
  <c r="H197" i="1"/>
  <c r="C197" i="3" s="1"/>
  <c r="H237" i="1"/>
  <c r="C237" i="3" s="1"/>
  <c r="H317" i="1"/>
  <c r="C317" i="3" s="1"/>
  <c r="H33" i="1"/>
  <c r="C33" i="3" s="1"/>
  <c r="H235" i="1"/>
  <c r="C235" i="3" s="1"/>
  <c r="H159" i="1"/>
  <c r="C159" i="3" s="1"/>
  <c r="H337" i="1"/>
  <c r="C337" i="3" s="1"/>
  <c r="H312" i="1"/>
  <c r="C312" i="3" s="1"/>
  <c r="H7" i="1"/>
  <c r="C7" i="3" s="1"/>
  <c r="H127" i="1"/>
  <c r="C127" i="3" s="1"/>
  <c r="H208" i="1"/>
  <c r="C208" i="3" s="1"/>
  <c r="H300" i="1"/>
  <c r="C300" i="3" s="1"/>
  <c r="H347" i="1"/>
  <c r="C347" i="3" s="1"/>
  <c r="H174" i="1"/>
  <c r="C174" i="3" s="1"/>
  <c r="H88" i="1"/>
  <c r="C88" i="3" s="1"/>
  <c r="H351" i="1"/>
  <c r="C351" i="3" s="1"/>
  <c r="H308" i="1"/>
  <c r="C308" i="3" s="1"/>
  <c r="H310" i="1"/>
  <c r="C310" i="3" s="1"/>
  <c r="H23" i="1"/>
  <c r="C23" i="3" s="1"/>
  <c r="H94" i="1"/>
  <c r="C94" i="3" s="1"/>
  <c r="H274" i="1"/>
  <c r="C274" i="3" s="1"/>
  <c r="H167" i="1"/>
  <c r="C167" i="3" s="1"/>
  <c r="H191" i="1"/>
  <c r="C191" i="3" s="1"/>
  <c r="H100" i="1"/>
  <c r="C100" i="3" s="1"/>
  <c r="H196" i="1"/>
  <c r="C196" i="3" s="1"/>
  <c r="H113" i="1"/>
  <c r="C113" i="3" s="1"/>
  <c r="H284" i="1"/>
  <c r="C284" i="3" s="1"/>
  <c r="H9" i="1"/>
  <c r="C9" i="3" s="1"/>
  <c r="H353" i="1"/>
  <c r="C353" i="3" s="1"/>
  <c r="H56" i="1"/>
  <c r="C56" i="3" s="1"/>
  <c r="H319" i="1"/>
  <c r="C319" i="3" s="1"/>
  <c r="H34" i="1"/>
  <c r="C34" i="3" s="1"/>
  <c r="H355" i="1"/>
  <c r="C355" i="3" s="1"/>
  <c r="H61" i="1"/>
  <c r="C61" i="3" s="1"/>
  <c r="H161" i="1"/>
  <c r="C161" i="3" s="1"/>
  <c r="H142" i="1"/>
  <c r="C142" i="3" s="1"/>
  <c r="H11" i="1"/>
  <c r="C11" i="3" s="1"/>
  <c r="H271" i="1"/>
  <c r="C271" i="3" s="1"/>
  <c r="H334" i="1"/>
  <c r="C334" i="3" s="1"/>
  <c r="H285" i="1"/>
  <c r="C285" i="3" s="1"/>
  <c r="H225" i="1"/>
  <c r="C225" i="3" s="1"/>
  <c r="H287" i="1"/>
  <c r="C287" i="3" s="1"/>
  <c r="H79" i="1"/>
  <c r="C79" i="3" s="1"/>
  <c r="H90" i="1"/>
  <c r="C90" i="3" s="1"/>
  <c r="H261" i="1"/>
  <c r="C261" i="3" s="1"/>
  <c r="H266" i="1"/>
  <c r="C266" i="3" s="1"/>
  <c r="H188" i="1"/>
  <c r="C188" i="3" s="1"/>
  <c r="H164" i="1"/>
  <c r="C164" i="3" s="1"/>
  <c r="H362" i="1"/>
  <c r="C362" i="3" s="1"/>
  <c r="H325" i="1"/>
  <c r="C325" i="3" s="1"/>
  <c r="H176" i="1"/>
  <c r="C176" i="3" s="1"/>
  <c r="H193" i="1"/>
  <c r="C193" i="3" s="1"/>
  <c r="H39" i="1"/>
  <c r="C39" i="3" s="1"/>
  <c r="H301" i="1"/>
  <c r="C301" i="3" s="1"/>
  <c r="H289" i="1"/>
  <c r="C289" i="3" s="1"/>
  <c r="H121" i="1"/>
  <c r="C121" i="3" s="1"/>
  <c r="H147" i="1"/>
  <c r="C147" i="3" s="1"/>
  <c r="H153" i="1"/>
  <c r="C153" i="3" s="1"/>
  <c r="H165" i="1"/>
  <c r="C165" i="3" s="1"/>
  <c r="H340" i="1"/>
  <c r="C340" i="3" s="1"/>
  <c r="H108" i="1"/>
  <c r="C108" i="3" s="1"/>
  <c r="H295" i="1"/>
  <c r="C295" i="3" s="1"/>
  <c r="H97" i="1"/>
  <c r="C97" i="3" s="1"/>
  <c r="H3" i="1"/>
  <c r="C3" i="3" s="1"/>
  <c r="H107" i="1"/>
  <c r="C107" i="3" s="1"/>
  <c r="H74" i="1"/>
  <c r="C74" i="3" s="1"/>
  <c r="H38" i="1"/>
  <c r="C38" i="3" s="1"/>
  <c r="H329" i="1"/>
  <c r="C329" i="3" s="1"/>
  <c r="H336" i="1"/>
  <c r="C336" i="3" s="1"/>
  <c r="H306" i="1"/>
  <c r="C306" i="3" s="1"/>
  <c r="H134" i="1"/>
  <c r="C134" i="3" s="1"/>
  <c r="H181" i="1"/>
  <c r="C181" i="3" s="1"/>
  <c r="H8" i="1"/>
  <c r="C8" i="3" s="1"/>
  <c r="H269" i="1"/>
  <c r="C269" i="3" s="1"/>
  <c r="H254" i="1"/>
  <c r="C254" i="3" s="1"/>
  <c r="H13" i="1"/>
  <c r="C13" i="3" s="1"/>
  <c r="H326" i="1"/>
  <c r="C326" i="3" s="1"/>
  <c r="H151" i="1"/>
  <c r="C151" i="3" s="1"/>
  <c r="I330" i="1"/>
  <c r="D330" i="3" s="1"/>
  <c r="I346" i="1"/>
  <c r="D346" i="3" s="1"/>
  <c r="I297" i="1"/>
  <c r="D297" i="3" s="1"/>
  <c r="I241" i="1"/>
  <c r="D241" i="3" s="1"/>
  <c r="I351" i="1"/>
  <c r="D351" i="3" s="1"/>
  <c r="I109" i="1"/>
  <c r="D109" i="3" s="1"/>
  <c r="I236" i="1"/>
  <c r="D236" i="3" s="1"/>
  <c r="I309" i="1"/>
  <c r="D309" i="3" s="1"/>
  <c r="I303" i="1"/>
  <c r="D303" i="3" s="1"/>
  <c r="I339" i="1"/>
  <c r="D339" i="3" s="1"/>
  <c r="I69" i="1"/>
  <c r="D69" i="3" s="1"/>
  <c r="I94" i="1"/>
  <c r="D94" i="3" s="1"/>
  <c r="I193" i="1"/>
  <c r="D193" i="3" s="1"/>
  <c r="I65" i="1"/>
  <c r="D65" i="3" s="1"/>
  <c r="I243" i="1"/>
  <c r="D243" i="3" s="1"/>
  <c r="I149" i="1"/>
  <c r="D149" i="3" s="1"/>
  <c r="I269" i="1"/>
  <c r="D269" i="3" s="1"/>
  <c r="I250" i="1"/>
  <c r="D250" i="3" s="1"/>
  <c r="I274" i="1"/>
  <c r="D274" i="3" s="1"/>
  <c r="I146" i="1"/>
  <c r="D146" i="3" s="1"/>
  <c r="I226" i="1"/>
  <c r="D226" i="3" s="1"/>
  <c r="I29" i="1"/>
  <c r="D29" i="3" s="1"/>
  <c r="I45" i="1"/>
  <c r="D45" i="3" s="1"/>
  <c r="I80" i="1"/>
  <c r="D80" i="3" s="1"/>
  <c r="I71" i="1"/>
  <c r="D71" i="3" s="1"/>
  <c r="I160" i="1"/>
  <c r="D160" i="3" s="1"/>
  <c r="I51" i="1"/>
  <c r="D51" i="3" s="1"/>
  <c r="I19" i="1"/>
  <c r="D19" i="3" s="1"/>
  <c r="I248" i="1"/>
  <c r="D248" i="3" s="1"/>
  <c r="I328" i="1"/>
  <c r="D328" i="3" s="1"/>
  <c r="I158" i="1"/>
  <c r="D158" i="3" s="1"/>
  <c r="I172" i="1"/>
  <c r="D172" i="3" s="1"/>
  <c r="I286" i="1"/>
  <c r="D286" i="3" s="1"/>
  <c r="I291" i="1"/>
  <c r="D291" i="3" s="1"/>
  <c r="I141" i="1"/>
  <c r="D141" i="3" s="1"/>
  <c r="I322" i="1"/>
  <c r="D322" i="3" s="1"/>
  <c r="I315" i="1"/>
  <c r="D315" i="3" s="1"/>
  <c r="I213" i="1"/>
  <c r="D213" i="3" s="1"/>
  <c r="I204" i="1"/>
  <c r="D204" i="3" s="1"/>
  <c r="I311" i="1"/>
  <c r="D311" i="3" s="1"/>
  <c r="I288" i="1"/>
  <c r="D288" i="3" s="1"/>
  <c r="I10" i="1"/>
  <c r="D10" i="3" s="1"/>
  <c r="I26" i="1"/>
  <c r="D26" i="3" s="1"/>
  <c r="I106" i="1"/>
  <c r="D106" i="3" s="1"/>
  <c r="I331" i="1"/>
  <c r="D331" i="3" s="1"/>
  <c r="I209" i="1"/>
  <c r="D209" i="3" s="1"/>
  <c r="I207" i="1"/>
  <c r="D207" i="3" s="1"/>
  <c r="I165" i="1"/>
  <c r="D165" i="3" s="1"/>
  <c r="I268" i="1"/>
  <c r="D268" i="3" s="1"/>
  <c r="I79" i="1"/>
  <c r="D79" i="3" s="1"/>
  <c r="I34" i="1"/>
  <c r="D34" i="3" s="1"/>
  <c r="I265" i="1"/>
  <c r="D265" i="3" s="1"/>
  <c r="I321" i="1"/>
  <c r="D321" i="3" s="1"/>
  <c r="I355" i="1"/>
  <c r="D355" i="3" s="1"/>
  <c r="I18" i="1"/>
  <c r="D18" i="3" s="1"/>
  <c r="I7" i="1"/>
  <c r="D7" i="3" s="1"/>
  <c r="I221" i="1"/>
  <c r="D221" i="3" s="1"/>
  <c r="I152" i="1"/>
  <c r="D152" i="3" s="1"/>
  <c r="I99" i="1"/>
  <c r="D99" i="3" s="1"/>
  <c r="I182" i="1"/>
  <c r="D182" i="3" s="1"/>
  <c r="I13" i="1"/>
  <c r="D13" i="3" s="1"/>
  <c r="I320" i="1"/>
  <c r="D320" i="3" s="1"/>
  <c r="I362" i="1"/>
  <c r="D362" i="3" s="1"/>
  <c r="I289" i="1"/>
  <c r="D289" i="3" s="1"/>
  <c r="I66" i="1"/>
  <c r="D66" i="3" s="1"/>
  <c r="I15" i="1"/>
  <c r="D15" i="3" s="1"/>
  <c r="I86" i="1"/>
  <c r="D86" i="3" s="1"/>
  <c r="I194" i="1"/>
  <c r="D194" i="3" s="1"/>
  <c r="I151" i="1"/>
  <c r="D151" i="3" s="1"/>
  <c r="I251" i="1"/>
  <c r="D251" i="3" s="1"/>
  <c r="I210" i="1"/>
  <c r="D210" i="3" s="1"/>
  <c r="I290" i="1"/>
  <c r="D290" i="3" s="1"/>
  <c r="I54" i="1"/>
  <c r="D54" i="3" s="1"/>
  <c r="I283" i="1"/>
  <c r="D283" i="3" s="1"/>
  <c r="I122" i="1"/>
  <c r="D122" i="3" s="1"/>
  <c r="I62" i="1"/>
  <c r="D62" i="3" s="1"/>
  <c r="I214" i="1"/>
  <c r="D214" i="3" s="1"/>
  <c r="I84" i="1"/>
  <c r="D84" i="3" s="1"/>
  <c r="I296" i="1"/>
  <c r="D296" i="3" s="1"/>
  <c r="I89" i="1"/>
  <c r="D89" i="3" s="1"/>
  <c r="I83" i="1"/>
  <c r="D83" i="3" s="1"/>
  <c r="I312" i="1"/>
  <c r="D312" i="3" s="1"/>
  <c r="I35" i="1"/>
  <c r="D35" i="3" s="1"/>
  <c r="I5" i="1"/>
  <c r="D5" i="3" s="1"/>
  <c r="I163" i="1"/>
  <c r="D163" i="3" s="1"/>
  <c r="I17" i="1"/>
  <c r="D17" i="3" s="1"/>
  <c r="I49" i="1"/>
  <c r="D49" i="3" s="1"/>
  <c r="I323" i="1"/>
  <c r="D323" i="3" s="1"/>
  <c r="I117" i="1"/>
  <c r="D117" i="3" s="1"/>
  <c r="I198" i="1"/>
  <c r="D198" i="3" s="1"/>
  <c r="I119" i="1"/>
  <c r="D119" i="3" s="1"/>
  <c r="I273" i="1"/>
  <c r="D273" i="3" s="1"/>
  <c r="I211" i="1"/>
  <c r="D211" i="3" s="1"/>
  <c r="I4" i="1"/>
  <c r="D4" i="3" s="1"/>
  <c r="I91" i="1"/>
  <c r="D91" i="3" s="1"/>
  <c r="I139" i="1"/>
  <c r="D139" i="3" s="1"/>
  <c r="I81" i="1"/>
  <c r="D81" i="3" s="1"/>
  <c r="I229" i="1"/>
  <c r="D229" i="3" s="1"/>
  <c r="I148" i="1"/>
  <c r="D148" i="3" s="1"/>
  <c r="I3" i="1"/>
  <c r="D3" i="3" s="1"/>
  <c r="I254" i="1"/>
  <c r="D254" i="3" s="1"/>
  <c r="I357" i="1"/>
  <c r="D357" i="3" s="1"/>
  <c r="I216" i="1"/>
  <c r="D216" i="3" s="1"/>
  <c r="I356" i="1"/>
  <c r="D356" i="3" s="1"/>
  <c r="I227" i="1"/>
  <c r="D227" i="3" s="1"/>
  <c r="I98" i="1"/>
  <c r="D98" i="3" s="1"/>
  <c r="I28" i="1"/>
  <c r="D28" i="3" s="1"/>
  <c r="I82" i="1"/>
  <c r="D82" i="3" s="1"/>
  <c r="I253" i="1"/>
  <c r="D253" i="3" s="1"/>
  <c r="I352" i="1"/>
  <c r="D352" i="3" s="1"/>
  <c r="I95" i="1"/>
  <c r="D95" i="3" s="1"/>
  <c r="I353" i="1"/>
  <c r="D353" i="3" s="1"/>
  <c r="I238" i="1"/>
  <c r="D238" i="3" s="1"/>
  <c r="I344" i="1"/>
  <c r="D344" i="3" s="1"/>
  <c r="I252" i="1"/>
  <c r="D252" i="3" s="1"/>
  <c r="I332" i="1"/>
  <c r="D332" i="3" s="1"/>
  <c r="I247" i="1"/>
  <c r="D247" i="3" s="1"/>
  <c r="I219" i="1"/>
  <c r="D219" i="3" s="1"/>
  <c r="I282" i="1"/>
  <c r="D282" i="3" s="1"/>
  <c r="I103" i="1"/>
  <c r="D103" i="3" s="1"/>
  <c r="I277" i="1"/>
  <c r="D277" i="3" s="1"/>
  <c r="I116" i="1"/>
  <c r="D116" i="3" s="1"/>
  <c r="I232" i="1"/>
  <c r="D232" i="3" s="1"/>
  <c r="I215" i="1"/>
  <c r="D215" i="3" s="1"/>
  <c r="I159" i="1"/>
  <c r="D159" i="3" s="1"/>
  <c r="I258" i="1"/>
  <c r="D258" i="3" s="1"/>
  <c r="I233" i="1"/>
  <c r="D233" i="3" s="1"/>
  <c r="I343" i="1"/>
  <c r="D343" i="3" s="1"/>
  <c r="I126" i="1"/>
  <c r="D126" i="3" s="1"/>
  <c r="I73" i="1"/>
  <c r="D73" i="3" s="1"/>
  <c r="I186" i="1"/>
  <c r="D186" i="3" s="1"/>
  <c r="I143" i="1"/>
  <c r="D143" i="3" s="1"/>
  <c r="I36" i="1"/>
  <c r="D36" i="3" s="1"/>
  <c r="I42" i="1"/>
  <c r="D42" i="3" s="1"/>
  <c r="I75" i="1"/>
  <c r="D75" i="3" s="1"/>
  <c r="I63" i="1"/>
  <c r="D63" i="3" s="1"/>
  <c r="I52" i="1"/>
  <c r="D52" i="3" s="1"/>
  <c r="I338" i="1"/>
  <c r="D338" i="3" s="1"/>
  <c r="I8" i="1"/>
  <c r="D8" i="3" s="1"/>
  <c r="I179" i="1"/>
  <c r="D179" i="3" s="1"/>
  <c r="I310" i="1"/>
  <c r="D310" i="3" s="1"/>
  <c r="I300" i="1"/>
  <c r="D300" i="3" s="1"/>
  <c r="I313" i="1"/>
  <c r="D313" i="3" s="1"/>
  <c r="I245" i="1"/>
  <c r="D245" i="3" s="1"/>
  <c r="I104" i="1"/>
  <c r="D104" i="3" s="1"/>
  <c r="I359" i="1"/>
  <c r="D359" i="3" s="1"/>
  <c r="I278" i="1"/>
  <c r="D278" i="3" s="1"/>
  <c r="I105" i="1"/>
  <c r="D105" i="3" s="1"/>
  <c r="I167" i="1"/>
  <c r="D167" i="3" s="1"/>
  <c r="I124" i="1"/>
  <c r="D124" i="3" s="1"/>
  <c r="I68" i="1"/>
  <c r="D68" i="3" s="1"/>
  <c r="I244" i="1"/>
  <c r="D244" i="3" s="1"/>
  <c r="I67" i="1"/>
  <c r="D67" i="3" s="1"/>
  <c r="I246" i="1"/>
  <c r="D246" i="3" s="1"/>
  <c r="I157" i="1"/>
  <c r="D157" i="3" s="1"/>
  <c r="I298" i="1"/>
  <c r="D298" i="3" s="1"/>
  <c r="I295" i="1"/>
  <c r="D295" i="3" s="1"/>
  <c r="I275" i="1"/>
  <c r="D275" i="3" s="1"/>
  <c r="I132" i="1"/>
  <c r="D132" i="3" s="1"/>
  <c r="I57" i="1"/>
  <c r="D57" i="3" s="1"/>
  <c r="I218" i="1"/>
  <c r="D218" i="3" s="1"/>
  <c r="I55" i="1"/>
  <c r="D55" i="3" s="1"/>
  <c r="I304" i="1"/>
  <c r="D304" i="3" s="1"/>
  <c r="I169" i="1"/>
  <c r="D169" i="3" s="1"/>
  <c r="I156" i="1"/>
  <c r="D156" i="3" s="1"/>
  <c r="I97" i="1"/>
  <c r="D97" i="3" s="1"/>
  <c r="I147" i="1"/>
  <c r="D147" i="3" s="1"/>
  <c r="I27" i="1"/>
  <c r="D27" i="3" s="1"/>
  <c r="I33" i="1"/>
  <c r="D33" i="3" s="1"/>
  <c r="I24" i="1"/>
  <c r="D24" i="3" s="1"/>
  <c r="I294" i="1"/>
  <c r="D294" i="3" s="1"/>
  <c r="I112" i="1"/>
  <c r="D112" i="3" s="1"/>
  <c r="I173" i="1"/>
  <c r="D173" i="3" s="1"/>
  <c r="I142" i="1"/>
  <c r="D142" i="3" s="1"/>
  <c r="I260" i="1"/>
  <c r="D260" i="3" s="1"/>
  <c r="I192" i="1"/>
  <c r="D192" i="3" s="1"/>
  <c r="I56" i="1"/>
  <c r="D56" i="3" s="1"/>
  <c r="I234" i="1"/>
  <c r="D234" i="3" s="1"/>
  <c r="I235" i="1"/>
  <c r="D235" i="3" s="1"/>
  <c r="I47" i="1"/>
  <c r="D47" i="3" s="1"/>
  <c r="I342" i="1"/>
  <c r="D342" i="3" s="1"/>
  <c r="I292" i="1"/>
  <c r="D292" i="3" s="1"/>
  <c r="I175" i="1"/>
  <c r="D175" i="3" s="1"/>
  <c r="I206" i="1"/>
  <c r="D206" i="3" s="1"/>
  <c r="I177" i="1"/>
  <c r="D177" i="3" s="1"/>
  <c r="I168" i="1"/>
  <c r="D168" i="3" s="1"/>
  <c r="I349" i="1"/>
  <c r="D349" i="3" s="1"/>
  <c r="I107" i="1"/>
  <c r="D107" i="3" s="1"/>
  <c r="I12" i="1"/>
  <c r="D12" i="3" s="1"/>
  <c r="I43" i="1"/>
  <c r="D43" i="3" s="1"/>
  <c r="I279" i="1"/>
  <c r="D279" i="3" s="1"/>
  <c r="I341" i="1"/>
  <c r="D341" i="3" s="1"/>
  <c r="I239" i="1"/>
  <c r="D239" i="3" s="1"/>
  <c r="I48" i="1"/>
  <c r="D48" i="3" s="1"/>
  <c r="I231" i="1"/>
  <c r="D231" i="3" s="1"/>
  <c r="I224" i="1"/>
  <c r="D224" i="3" s="1"/>
  <c r="I76" i="1"/>
  <c r="D76" i="3" s="1"/>
  <c r="I270" i="1"/>
  <c r="D270" i="3" s="1"/>
  <c r="I281" i="1"/>
  <c r="D281" i="3" s="1"/>
  <c r="I40" i="1"/>
  <c r="D40" i="3" s="1"/>
  <c r="I307" i="1"/>
  <c r="D307" i="3" s="1"/>
  <c r="I237" i="1"/>
  <c r="D237" i="3" s="1"/>
  <c r="I336" i="1"/>
  <c r="D336" i="3" s="1"/>
  <c r="I174" i="1"/>
  <c r="D174" i="3" s="1"/>
  <c r="I326" i="1"/>
  <c r="D326" i="3" s="1"/>
  <c r="I299" i="1"/>
  <c r="D299" i="3" s="1"/>
  <c r="I171" i="1"/>
  <c r="D171" i="3" s="1"/>
  <c r="I120" i="1"/>
  <c r="D120" i="3" s="1"/>
  <c r="I39" i="1"/>
  <c r="D39" i="3" s="1"/>
  <c r="I284" i="1"/>
  <c r="D284" i="3" s="1"/>
  <c r="I195" i="1"/>
  <c r="D195" i="3" s="1"/>
  <c r="I222" i="1"/>
  <c r="D222" i="3" s="1"/>
  <c r="I130" i="1"/>
  <c r="D130" i="3" s="1"/>
  <c r="I150" i="1"/>
  <c r="D150" i="3" s="1"/>
  <c r="I102" i="1"/>
  <c r="D102" i="3" s="1"/>
  <c r="I220" i="1"/>
  <c r="D220" i="3" s="1"/>
  <c r="I111" i="1"/>
  <c r="D111" i="3" s="1"/>
  <c r="I64" i="1"/>
  <c r="D64" i="3" s="1"/>
  <c r="I285" i="1"/>
  <c r="D285" i="3" s="1"/>
  <c r="I166" i="1"/>
  <c r="D166" i="3" s="1"/>
  <c r="I92" i="1"/>
  <c r="D92" i="3" s="1"/>
  <c r="I208" i="1"/>
  <c r="D208" i="3" s="1"/>
  <c r="I319" i="1"/>
  <c r="D319" i="3" s="1"/>
  <c r="I74" i="1"/>
  <c r="D74" i="3" s="1"/>
  <c r="I72" i="1"/>
  <c r="D72" i="3" s="1"/>
  <c r="I217" i="1"/>
  <c r="D217" i="3" s="1"/>
  <c r="I114" i="1"/>
  <c r="D114" i="3" s="1"/>
  <c r="I188" i="1"/>
  <c r="D188" i="3" s="1"/>
  <c r="I20" i="1"/>
  <c r="D20" i="3" s="1"/>
  <c r="I41" i="1"/>
  <c r="D41" i="3" s="1"/>
  <c r="I181" i="1"/>
  <c r="D181" i="3" s="1"/>
  <c r="I200" i="1"/>
  <c r="D200" i="3" s="1"/>
  <c r="I53" i="1"/>
  <c r="D53" i="3" s="1"/>
  <c r="I38" i="1"/>
  <c r="D38" i="3" s="1"/>
  <c r="I93" i="1"/>
  <c r="D93" i="3" s="1"/>
  <c r="I96" i="1"/>
  <c r="D96" i="3" s="1"/>
  <c r="I266" i="1"/>
  <c r="D266" i="3" s="1"/>
  <c r="I345" i="1"/>
  <c r="D345" i="3" s="1"/>
  <c r="I118" i="1"/>
  <c r="D118" i="3" s="1"/>
  <c r="I358" i="1"/>
  <c r="D358" i="3" s="1"/>
  <c r="I360" i="1"/>
  <c r="D360" i="3" s="1"/>
  <c r="I354" i="1"/>
  <c r="D354" i="3" s="1"/>
  <c r="I110" i="1"/>
  <c r="D110" i="3" s="1"/>
  <c r="I180" i="1"/>
  <c r="D180" i="3" s="1"/>
  <c r="I70" i="1"/>
  <c r="D70" i="3" s="1"/>
  <c r="I88" i="1"/>
  <c r="D88" i="3" s="1"/>
  <c r="I329" i="1"/>
  <c r="D329" i="3" s="1"/>
  <c r="I176" i="1"/>
  <c r="D176" i="3" s="1"/>
  <c r="I46" i="1"/>
  <c r="D46" i="3" s="1"/>
  <c r="I154" i="1"/>
  <c r="D154" i="3" s="1"/>
  <c r="I334" i="1"/>
  <c r="D334" i="3" s="1"/>
  <c r="I9" i="1"/>
  <c r="D9" i="3" s="1"/>
  <c r="I197" i="1"/>
  <c r="D197" i="3" s="1"/>
  <c r="I123" i="1"/>
  <c r="D123" i="3" s="1"/>
  <c r="I337" i="1"/>
  <c r="D337" i="3" s="1"/>
  <c r="I347" i="1"/>
  <c r="D347" i="3" s="1"/>
  <c r="I205" i="1"/>
  <c r="D205" i="3" s="1"/>
  <c r="I133" i="1"/>
  <c r="D133" i="3" s="1"/>
  <c r="I202" i="1"/>
  <c r="D202" i="3" s="1"/>
  <c r="I58" i="1"/>
  <c r="D58" i="3" s="1"/>
  <c r="I59" i="1"/>
  <c r="D59" i="3" s="1"/>
  <c r="I23" i="1"/>
  <c r="D23" i="3" s="1"/>
  <c r="I11" i="1"/>
  <c r="D11" i="3" s="1"/>
  <c r="I135" i="1"/>
  <c r="D135" i="3" s="1"/>
  <c r="I327" i="1"/>
  <c r="D327" i="3" s="1"/>
  <c r="I101" i="1"/>
  <c r="D101" i="3" s="1"/>
  <c r="I153" i="1"/>
  <c r="D153" i="3" s="1"/>
  <c r="I257" i="1"/>
  <c r="D257" i="3" s="1"/>
  <c r="I85" i="1"/>
  <c r="D85" i="3" s="1"/>
  <c r="I293" i="1"/>
  <c r="D293" i="3" s="1"/>
  <c r="I137" i="1"/>
  <c r="D137" i="3" s="1"/>
  <c r="I129" i="1"/>
  <c r="D129" i="3" s="1"/>
  <c r="I318" i="1"/>
  <c r="D318" i="3" s="1"/>
  <c r="I256" i="1"/>
  <c r="D256" i="3" s="1"/>
  <c r="I113" i="1"/>
  <c r="D113" i="3" s="1"/>
  <c r="I60" i="1"/>
  <c r="D60" i="3" s="1"/>
  <c r="I306" i="1"/>
  <c r="D306" i="3" s="1"/>
  <c r="I162" i="1"/>
  <c r="D162" i="3" s="1"/>
  <c r="I223" i="1"/>
  <c r="D223" i="3" s="1"/>
  <c r="I280" i="1"/>
  <c r="D280" i="3" s="1"/>
  <c r="I212" i="1"/>
  <c r="D212" i="3" s="1"/>
  <c r="I32" i="1"/>
  <c r="D32" i="3" s="1"/>
  <c r="I87" i="1"/>
  <c r="D87" i="3" s="1"/>
  <c r="I161" i="1"/>
  <c r="D161" i="3" s="1"/>
  <c r="I263" i="1"/>
  <c r="D263" i="3" s="1"/>
  <c r="I155" i="1"/>
  <c r="D155" i="3" s="1"/>
  <c r="I287" i="1"/>
  <c r="D287" i="3" s="1"/>
  <c r="I230" i="1"/>
  <c r="D230" i="3" s="1"/>
  <c r="I324" i="1"/>
  <c r="D324" i="3" s="1"/>
  <c r="I144" i="1"/>
  <c r="D144" i="3" s="1"/>
  <c r="I305" i="1"/>
  <c r="D305" i="3" s="1"/>
  <c r="I21" i="1"/>
  <c r="D21" i="3" s="1"/>
  <c r="I128" i="1"/>
  <c r="D128" i="3" s="1"/>
  <c r="I61" i="1"/>
  <c r="D61" i="3" s="1"/>
  <c r="I301" i="1"/>
  <c r="D301" i="3" s="1"/>
  <c r="I37" i="1"/>
  <c r="D37" i="3" s="1"/>
  <c r="I100" i="1"/>
  <c r="D100" i="3" s="1"/>
  <c r="I136" i="1"/>
  <c r="D136" i="3" s="1"/>
  <c r="I314" i="1"/>
  <c r="D314" i="3" s="1"/>
  <c r="I255" i="1"/>
  <c r="D255" i="3" s="1"/>
  <c r="I361" i="1"/>
  <c r="D361" i="3" s="1"/>
  <c r="I262" i="1"/>
  <c r="D262" i="3" s="1"/>
  <c r="I127" i="1"/>
  <c r="D127" i="3" s="1"/>
  <c r="I203" i="1"/>
  <c r="D203" i="3" s="1"/>
  <c r="I184" i="1"/>
  <c r="D184" i="3" s="1"/>
  <c r="I115" i="1"/>
  <c r="D115" i="3" s="1"/>
  <c r="I259" i="1"/>
  <c r="D259" i="3" s="1"/>
  <c r="I164" i="1"/>
  <c r="D164" i="3" s="1"/>
  <c r="I272" i="1"/>
  <c r="D272" i="3" s="1"/>
  <c r="I201" i="1"/>
  <c r="D201" i="3" s="1"/>
  <c r="I125" i="1"/>
  <c r="D125" i="3" s="1"/>
  <c r="I317" i="1"/>
  <c r="D317" i="3" s="1"/>
  <c r="I302" i="1"/>
  <c r="D302" i="3" s="1"/>
  <c r="I6" i="1"/>
  <c r="D6" i="3" s="1"/>
  <c r="I191" i="1"/>
  <c r="D191" i="3" s="1"/>
  <c r="I140" i="1"/>
  <c r="D140" i="3" s="1"/>
  <c r="I190" i="1"/>
  <c r="D190" i="3" s="1"/>
  <c r="I276" i="1"/>
  <c r="D276" i="3" s="1"/>
  <c r="I325" i="1"/>
  <c r="D325" i="3" s="1"/>
  <c r="I121" i="1"/>
  <c r="D121" i="3" s="1"/>
  <c r="I138" i="1"/>
  <c r="D138" i="3" s="1"/>
  <c r="I340" i="1"/>
  <c r="D340" i="3" s="1"/>
  <c r="I77" i="1"/>
  <c r="D77" i="3" s="1"/>
  <c r="I348" i="1"/>
  <c r="D348" i="3" s="1"/>
  <c r="I145" i="1"/>
  <c r="D145" i="3" s="1"/>
  <c r="I170" i="1"/>
  <c r="D170" i="3" s="1"/>
  <c r="I178" i="1"/>
  <c r="D178" i="3" s="1"/>
  <c r="I31" i="1"/>
  <c r="D31" i="3" s="1"/>
  <c r="I225" i="1"/>
  <c r="D225" i="3" s="1"/>
  <c r="I25" i="1"/>
  <c r="D25" i="3" s="1"/>
  <c r="I16" i="1"/>
  <c r="D16" i="3" s="1"/>
  <c r="I187" i="1"/>
  <c r="D187" i="3" s="1"/>
  <c r="I50" i="1"/>
  <c r="D50" i="3" s="1"/>
  <c r="I78" i="1"/>
  <c r="D78" i="3" s="1"/>
  <c r="I108" i="1"/>
  <c r="D108" i="3" s="1"/>
  <c r="I267" i="1"/>
  <c r="D267" i="3" s="1"/>
  <c r="I44" i="1"/>
  <c r="D44" i="3" s="1"/>
  <c r="I335" i="1"/>
  <c r="D335" i="3" s="1"/>
  <c r="I261" i="1"/>
  <c r="D261" i="3" s="1"/>
  <c r="I30" i="1"/>
  <c r="D30" i="3" s="1"/>
  <c r="I185" i="1"/>
  <c r="D185" i="3" s="1"/>
  <c r="I14" i="1"/>
  <c r="D14" i="3" s="1"/>
  <c r="I308" i="1"/>
  <c r="D308" i="3" s="1"/>
  <c r="I90" i="1"/>
  <c r="D90" i="3" s="1"/>
  <c r="I240" i="1"/>
  <c r="D240" i="3" s="1"/>
  <c r="I228" i="1"/>
  <c r="D228" i="3" s="1"/>
  <c r="I183" i="1"/>
  <c r="D183" i="3" s="1"/>
  <c r="I131" i="1"/>
  <c r="D131" i="3" s="1"/>
  <c r="I196" i="1"/>
  <c r="D196" i="3" s="1"/>
  <c r="I249" i="1"/>
  <c r="D249" i="3" s="1"/>
  <c r="I242" i="1"/>
  <c r="D242" i="3" s="1"/>
  <c r="I271" i="1"/>
  <c r="D271" i="3" s="1"/>
  <c r="I316" i="1"/>
  <c r="D316" i="3" s="1"/>
  <c r="I189" i="1"/>
  <c r="D189" i="3" s="1"/>
  <c r="I350" i="1"/>
  <c r="D350" i="3" s="1"/>
  <c r="I22" i="1"/>
  <c r="D22" i="3" s="1"/>
  <c r="I264" i="1"/>
  <c r="D264" i="3" s="1"/>
  <c r="I333" i="1"/>
  <c r="D333" i="3" s="1"/>
  <c r="I199" i="1"/>
  <c r="D199" i="3" s="1"/>
  <c r="I134" i="1"/>
  <c r="D134" i="3" s="1"/>
  <c r="J264" i="1"/>
  <c r="J198" i="1"/>
  <c r="J266" i="1"/>
  <c r="J243" i="1"/>
  <c r="J28" i="1"/>
  <c r="J113" i="1"/>
  <c r="J149" i="1"/>
  <c r="J330" i="1"/>
  <c r="J185" i="1"/>
  <c r="J289" i="1"/>
  <c r="J247" i="1"/>
  <c r="J257" i="1"/>
  <c r="J159" i="1"/>
  <c r="J183" i="1"/>
  <c r="J230" i="1"/>
  <c r="J275" i="1"/>
  <c r="J30" i="1"/>
  <c r="J165" i="1"/>
  <c r="J199" i="1"/>
  <c r="J18" i="1"/>
  <c r="J78" i="1"/>
  <c r="J224" i="1"/>
  <c r="J170" i="1"/>
  <c r="J27" i="1"/>
  <c r="J316" i="1"/>
  <c r="J336" i="1"/>
  <c r="J117" i="1"/>
  <c r="J331" i="1"/>
  <c r="J51" i="1"/>
  <c r="J12" i="1"/>
  <c r="J226" i="1"/>
  <c r="J180" i="1"/>
  <c r="J121" i="1"/>
  <c r="J189" i="1"/>
  <c r="J145" i="1"/>
  <c r="J157" i="1"/>
  <c r="J203" i="1"/>
  <c r="J318" i="1"/>
  <c r="J219" i="1"/>
  <c r="J281" i="1"/>
  <c r="J90" i="1"/>
  <c r="J122" i="1"/>
  <c r="J38" i="1"/>
  <c r="J172" i="1"/>
  <c r="J303" i="1"/>
  <c r="J310" i="1"/>
  <c r="J162" i="1"/>
  <c r="J100" i="1"/>
  <c r="J42" i="1"/>
  <c r="J210" i="1"/>
  <c r="J319" i="1"/>
  <c r="J360" i="1"/>
  <c r="J131" i="1"/>
  <c r="J313" i="1"/>
  <c r="J94" i="1"/>
  <c r="J144" i="1"/>
  <c r="J204" i="1"/>
  <c r="J105" i="1"/>
  <c r="J164" i="1"/>
  <c r="J234" i="1"/>
  <c r="J220" i="1"/>
  <c r="J11" i="1"/>
  <c r="J34" i="1"/>
  <c r="J206" i="1"/>
  <c r="J233" i="1"/>
  <c r="J196" i="1"/>
  <c r="J228" i="1"/>
  <c r="J5" i="1"/>
  <c r="J155" i="1"/>
  <c r="J77" i="1"/>
  <c r="J49" i="1"/>
  <c r="J325" i="1"/>
  <c r="J260" i="1"/>
  <c r="J179" i="1"/>
  <c r="J215" i="1"/>
  <c r="J213" i="1"/>
  <c r="J67" i="1"/>
  <c r="J249" i="1"/>
  <c r="J114" i="1"/>
  <c r="J351" i="1"/>
  <c r="J359" i="1"/>
  <c r="J290" i="1"/>
  <c r="J44" i="1"/>
  <c r="J357" i="1"/>
  <c r="J286" i="1"/>
  <c r="J237" i="1"/>
  <c r="J182" i="1"/>
  <c r="J232" i="1"/>
  <c r="J40" i="1"/>
  <c r="J69" i="1"/>
  <c r="J54" i="1"/>
  <c r="J68" i="1"/>
  <c r="J118" i="1"/>
  <c r="J166" i="1"/>
  <c r="J107" i="1"/>
  <c r="J4" i="1"/>
  <c r="J312" i="1"/>
  <c r="J259" i="1"/>
  <c r="J296" i="1"/>
  <c r="J141" i="1"/>
  <c r="J175" i="1"/>
  <c r="J103" i="1"/>
  <c r="J43" i="1"/>
  <c r="J130" i="1"/>
  <c r="J328" i="1"/>
  <c r="J284" i="1"/>
  <c r="J139" i="1"/>
  <c r="J33" i="1"/>
  <c r="J7" i="1"/>
  <c r="J299" i="1"/>
  <c r="J111" i="1"/>
  <c r="J84" i="1"/>
  <c r="J64" i="1"/>
  <c r="J283" i="1"/>
  <c r="J295" i="1"/>
  <c r="J279" i="1"/>
  <c r="J236" i="1"/>
  <c r="J56" i="1"/>
  <c r="J307" i="1"/>
  <c r="J119" i="1"/>
  <c r="J136" i="1"/>
  <c r="J195" i="1"/>
  <c r="J8" i="1"/>
  <c r="J334" i="1"/>
  <c r="J45" i="1"/>
  <c r="J88" i="1"/>
  <c r="J153" i="1"/>
  <c r="J6" i="1"/>
  <c r="J347" i="1"/>
  <c r="J193" i="1"/>
  <c r="J184" i="1"/>
  <c r="J227" i="1"/>
  <c r="J71" i="1"/>
  <c r="J252" i="1"/>
  <c r="J327" i="1"/>
  <c r="J104" i="1"/>
  <c r="J246" i="1"/>
  <c r="J102" i="1"/>
  <c r="J85" i="1"/>
  <c r="J235" i="1"/>
  <c r="J221" i="1"/>
  <c r="J168" i="1"/>
  <c r="J306" i="1"/>
  <c r="J142" i="1"/>
  <c r="J343" i="1"/>
  <c r="J24" i="1"/>
  <c r="J311" i="1"/>
  <c r="J161" i="1"/>
  <c r="J339" i="1"/>
  <c r="J344" i="1"/>
  <c r="J72" i="1"/>
  <c r="J267" i="1"/>
  <c r="J271" i="1"/>
  <c r="J255" i="1"/>
  <c r="J58" i="1"/>
  <c r="J96" i="1"/>
  <c r="J63" i="1"/>
  <c r="J134" i="1"/>
  <c r="J156" i="1"/>
  <c r="J76" i="1"/>
  <c r="J126" i="1"/>
  <c r="J129" i="1"/>
  <c r="J74" i="1"/>
  <c r="J350" i="1"/>
  <c r="J93" i="1"/>
  <c r="J324" i="1"/>
  <c r="J323" i="1"/>
  <c r="J116" i="1"/>
  <c r="J241" i="1"/>
  <c r="J277" i="1"/>
  <c r="J209" i="1"/>
  <c r="J239" i="1"/>
  <c r="J17" i="1"/>
  <c r="J32" i="1"/>
  <c r="J238" i="1"/>
  <c r="J62" i="1"/>
  <c r="J188" i="1"/>
  <c r="J181" i="1"/>
  <c r="J197" i="1"/>
  <c r="J194" i="1"/>
  <c r="J294" i="1"/>
  <c r="J270" i="1"/>
  <c r="J92" i="1"/>
  <c r="J242" i="1"/>
  <c r="J10" i="1"/>
  <c r="J106" i="1"/>
  <c r="J46" i="1"/>
  <c r="J22" i="1"/>
  <c r="J123" i="1"/>
  <c r="J256" i="1"/>
  <c r="J48" i="1"/>
  <c r="J208" i="1"/>
  <c r="J138" i="1"/>
  <c r="J9" i="1"/>
  <c r="J47" i="1"/>
  <c r="J262" i="1"/>
  <c r="J348" i="1"/>
  <c r="J158" i="1"/>
  <c r="J55" i="1"/>
  <c r="J321" i="1"/>
  <c r="J352" i="1"/>
  <c r="J160" i="1"/>
  <c r="J89" i="1"/>
  <c r="J135" i="1"/>
  <c r="J81" i="1"/>
  <c r="J282" i="1"/>
  <c r="J278" i="1"/>
  <c r="J128" i="1"/>
  <c r="J21" i="1"/>
  <c r="J154" i="1"/>
  <c r="J212" i="1"/>
  <c r="J268" i="1"/>
  <c r="J59" i="1"/>
  <c r="J272" i="1"/>
  <c r="J140" i="1"/>
  <c r="J190" i="1"/>
  <c r="J167" i="1"/>
  <c r="J288" i="1"/>
  <c r="J146" i="1"/>
  <c r="J244" i="1"/>
  <c r="J261" i="1"/>
  <c r="J29" i="1"/>
  <c r="J269" i="1"/>
  <c r="J20" i="1"/>
  <c r="J173" i="1"/>
  <c r="J178" i="1"/>
  <c r="J200" i="1"/>
  <c r="J340" i="1"/>
  <c r="J41" i="1"/>
  <c r="J23" i="1"/>
  <c r="J250" i="1"/>
  <c r="J320" i="1"/>
  <c r="J101" i="1"/>
  <c r="J251" i="1"/>
  <c r="J245" i="1"/>
  <c r="J229" i="1"/>
  <c r="J112" i="1"/>
  <c r="J346" i="1"/>
  <c r="J75" i="1"/>
  <c r="J86" i="1"/>
  <c r="J73" i="1"/>
  <c r="J109" i="1"/>
  <c r="J39" i="1"/>
  <c r="J285" i="1"/>
  <c r="J362" i="1"/>
  <c r="J222" i="1"/>
  <c r="J35" i="1"/>
  <c r="J217" i="1"/>
  <c r="J341" i="1"/>
  <c r="J301" i="1"/>
  <c r="J338" i="1"/>
  <c r="J52" i="1"/>
  <c r="J354" i="1"/>
  <c r="J280" i="1"/>
  <c r="J120" i="1"/>
  <c r="J358" i="1"/>
  <c r="J37" i="1"/>
  <c r="J187" i="1"/>
  <c r="J143" i="1"/>
  <c r="J127" i="1"/>
  <c r="J276" i="1"/>
  <c r="J3" i="1"/>
  <c r="J61" i="1"/>
  <c r="J192" i="1"/>
  <c r="J98" i="1"/>
  <c r="J82" i="1"/>
  <c r="J50" i="1"/>
  <c r="J207" i="1"/>
  <c r="J355" i="1"/>
  <c r="J287" i="1"/>
  <c r="J216" i="1"/>
  <c r="J356" i="1"/>
  <c r="J302" i="1"/>
  <c r="J169" i="1"/>
  <c r="J263" i="1"/>
  <c r="J223" i="1"/>
  <c r="J15" i="1"/>
  <c r="J298" i="1"/>
  <c r="J16" i="1"/>
  <c r="J254" i="1"/>
  <c r="J332" i="1"/>
  <c r="J337" i="1"/>
  <c r="J253" i="1"/>
  <c r="J60" i="1"/>
  <c r="J19" i="1"/>
  <c r="J201" i="1"/>
  <c r="J317" i="1"/>
  <c r="J273" i="1"/>
  <c r="J133" i="1"/>
  <c r="J305" i="1"/>
  <c r="J292" i="1"/>
  <c r="J163" i="1"/>
  <c r="J345" i="1"/>
  <c r="J186" i="1"/>
  <c r="J66" i="1"/>
  <c r="J171" i="1"/>
  <c r="J53" i="1"/>
  <c r="J79" i="1"/>
  <c r="J361" i="1"/>
  <c r="J83" i="1"/>
  <c r="J258" i="1"/>
  <c r="J152" i="1"/>
  <c r="J315" i="1"/>
  <c r="J349" i="1"/>
  <c r="J333" i="1"/>
  <c r="J211" i="1"/>
  <c r="J108" i="1"/>
  <c r="J91" i="1"/>
  <c r="J342" i="1"/>
  <c r="J177" i="1"/>
  <c r="J353" i="1"/>
  <c r="J87" i="1"/>
  <c r="J293" i="1"/>
  <c r="J125" i="1"/>
  <c r="J80" i="1"/>
  <c r="J31" i="1"/>
  <c r="J65" i="1"/>
  <c r="J314" i="1"/>
  <c r="J225" i="1"/>
  <c r="J304" i="1"/>
  <c r="J25" i="1"/>
  <c r="J214" i="1"/>
  <c r="J110" i="1"/>
  <c r="J14" i="1"/>
  <c r="J26" i="1"/>
  <c r="J218" i="1"/>
  <c r="J151" i="1"/>
  <c r="J115" i="1"/>
  <c r="J13" i="1"/>
  <c r="J309" i="1"/>
  <c r="J265" i="1"/>
  <c r="J274" i="1"/>
  <c r="J231" i="1"/>
  <c r="J297" i="1"/>
  <c r="J97" i="1"/>
  <c r="J335" i="1"/>
  <c r="J326" i="1"/>
  <c r="J137" i="1"/>
  <c r="J308" i="1"/>
  <c r="J176" i="1"/>
  <c r="J36" i="1"/>
  <c r="J148" i="1"/>
  <c r="J248" i="1"/>
  <c r="J300" i="1"/>
  <c r="J124" i="1"/>
  <c r="J240" i="1"/>
  <c r="J150" i="1"/>
  <c r="J291" i="1"/>
  <c r="J322" i="1"/>
  <c r="J205" i="1"/>
  <c r="J70" i="1"/>
  <c r="J147" i="1"/>
  <c r="J202" i="1"/>
  <c r="J95" i="1"/>
  <c r="J99" i="1"/>
  <c r="J57" i="1"/>
  <c r="J329" i="1"/>
  <c r="J191" i="1"/>
  <c r="J174" i="1"/>
  <c r="J132" i="1"/>
  <c r="K162" i="1" l="1"/>
  <c r="K177" i="1"/>
  <c r="K330" i="1"/>
  <c r="K334" i="1"/>
  <c r="K201" i="1"/>
  <c r="K284" i="1"/>
  <c r="K222" i="1"/>
  <c r="K247" i="1"/>
  <c r="K50" i="1"/>
  <c r="K114" i="1"/>
  <c r="K355" i="1"/>
  <c r="K57" i="1"/>
  <c r="K117" i="1"/>
  <c r="K350" i="1"/>
  <c r="K351" i="1"/>
  <c r="K134" i="1"/>
  <c r="K303" i="1"/>
  <c r="K238" i="1"/>
  <c r="K146" i="1"/>
  <c r="K36" i="1"/>
  <c r="K116" i="1"/>
  <c r="K158" i="1"/>
  <c r="K92" i="1"/>
  <c r="K297" i="1"/>
  <c r="K160" i="1"/>
  <c r="K262" i="1"/>
  <c r="K145" i="1"/>
  <c r="K220" i="1"/>
  <c r="K272" i="1"/>
  <c r="K106" i="1"/>
  <c r="K172" i="1"/>
  <c r="K34" i="1"/>
  <c r="K149" i="1"/>
  <c r="K305" i="1"/>
  <c r="K204" i="1"/>
  <c r="K278" i="1"/>
  <c r="K127" i="1"/>
  <c r="K181" i="1"/>
  <c r="K255" i="1"/>
  <c r="K345" i="1"/>
  <c r="K96" i="1"/>
  <c r="K347" i="1"/>
  <c r="K46" i="1"/>
  <c r="K246" i="1"/>
  <c r="K91" i="1"/>
  <c r="K150" i="1"/>
  <c r="K65" i="1"/>
  <c r="K105" i="1"/>
  <c r="K280" i="1"/>
  <c r="K299" i="1"/>
  <c r="K170" i="1"/>
  <c r="K308" i="1"/>
  <c r="K85" i="1"/>
  <c r="K78" i="1"/>
  <c r="K122" i="1"/>
  <c r="K268" i="1"/>
  <c r="K353" i="1"/>
  <c r="K186" i="1"/>
  <c r="K102" i="1"/>
  <c r="K336" i="1"/>
  <c r="K357" i="1"/>
  <c r="K183" i="1"/>
  <c r="K337" i="1"/>
  <c r="K141" i="1"/>
  <c r="K73" i="1"/>
  <c r="K137" i="1"/>
  <c r="K212" i="1"/>
  <c r="K144" i="1"/>
  <c r="K79" i="1"/>
  <c r="K64" i="1"/>
  <c r="K124" i="1"/>
  <c r="K192" i="1"/>
  <c r="K249" i="1"/>
  <c r="K256" i="1"/>
  <c r="K200" i="1"/>
  <c r="K260" i="1"/>
  <c r="K179" i="1"/>
  <c r="K174" i="1"/>
  <c r="K221" i="1"/>
  <c r="K178" i="1"/>
  <c r="K248" i="1"/>
  <c r="K207" i="1"/>
  <c r="K182" i="1"/>
  <c r="K216" i="1"/>
  <c r="K231" i="1"/>
  <c r="K328" i="1"/>
  <c r="K317" i="1"/>
  <c r="K33" i="1"/>
  <c r="K310" i="1"/>
  <c r="K252" i="1"/>
  <c r="K53" i="1"/>
  <c r="K59" i="1"/>
  <c r="K302" i="1"/>
  <c r="K312" i="1"/>
  <c r="K188" i="1"/>
  <c r="K286" i="1"/>
  <c r="K300" i="1"/>
  <c r="K62" i="1"/>
  <c r="K354" i="1"/>
  <c r="K164" i="1"/>
  <c r="K198" i="1"/>
  <c r="K282" i="1"/>
  <c r="K118" i="1"/>
  <c r="K86" i="1"/>
  <c r="K329" i="1"/>
  <c r="K133" i="1"/>
  <c r="K196" i="1"/>
  <c r="K267" i="1"/>
  <c r="K279" i="1"/>
  <c r="K107" i="1"/>
  <c r="K41" i="1"/>
  <c r="K343" i="1"/>
  <c r="K340" i="1"/>
  <c r="K348" i="1"/>
  <c r="K42" i="1"/>
  <c r="K254" i="1"/>
  <c r="K213" i="1"/>
  <c r="K143" i="1"/>
  <c r="K210" i="1"/>
  <c r="K100" i="1"/>
  <c r="K235" i="1"/>
  <c r="K327" i="1"/>
  <c r="K344" i="1"/>
  <c r="K359" i="1"/>
  <c r="K352" i="1"/>
  <c r="K66" i="1"/>
  <c r="K261" i="1"/>
  <c r="K56" i="1"/>
  <c r="K95" i="1"/>
  <c r="K288" i="1"/>
  <c r="K49" i="1"/>
  <c r="K45" i="1"/>
  <c r="K306" i="1"/>
  <c r="K142" i="1"/>
  <c r="K71" i="1"/>
  <c r="K291" i="1"/>
  <c r="K89" i="1"/>
  <c r="K111" i="1"/>
  <c r="K153" i="1"/>
  <c r="K324" i="1"/>
  <c r="K47" i="1"/>
  <c r="K123" i="1"/>
  <c r="K93" i="1"/>
  <c r="K251" i="1"/>
  <c r="K101" i="1"/>
  <c r="K75" i="1"/>
  <c r="K266" i="1"/>
  <c r="K37" i="1"/>
  <c r="K205" i="1"/>
  <c r="K148" i="1"/>
  <c r="K316" i="1"/>
  <c r="K97" i="1"/>
  <c r="K185" i="1"/>
  <c r="K250" i="1"/>
  <c r="K161" i="1"/>
  <c r="K333" i="1"/>
  <c r="K233" i="1"/>
  <c r="K81" i="1"/>
  <c r="K108" i="1"/>
  <c r="K189" i="1"/>
  <c r="K58" i="1"/>
  <c r="K311" i="1"/>
  <c r="K87" i="1"/>
  <c r="K61" i="1"/>
  <c r="K90" i="1"/>
  <c r="K82" i="1"/>
  <c r="K274" i="1"/>
  <c r="K298" i="1"/>
  <c r="K165" i="1"/>
  <c r="K292" i="1"/>
  <c r="K52" i="1"/>
  <c r="K224" i="1"/>
  <c r="K269" i="1"/>
  <c r="K126" i="1"/>
  <c r="K191" i="1"/>
  <c r="K265" i="1"/>
  <c r="K257" i="1"/>
  <c r="K309" i="1"/>
  <c r="K63" i="1"/>
  <c r="K171" i="1"/>
  <c r="K98" i="1"/>
  <c r="K243" i="1"/>
  <c r="K35" i="1"/>
  <c r="K264" i="1"/>
  <c r="K202" i="1"/>
  <c r="K187" i="1"/>
  <c r="K361" i="1"/>
  <c r="K48" i="1"/>
  <c r="K287" i="1"/>
  <c r="K273" i="1"/>
  <c r="K130" i="1"/>
  <c r="K304" i="1"/>
  <c r="K113" i="1"/>
  <c r="K237" i="1"/>
  <c r="K259" i="1"/>
  <c r="K180" i="1"/>
  <c r="K295" i="1"/>
  <c r="K140" i="1"/>
  <c r="K110" i="1"/>
  <c r="K138" i="1"/>
  <c r="K322" i="1"/>
  <c r="K283" i="1"/>
  <c r="K293" i="1"/>
  <c r="K80" i="1"/>
  <c r="K173" i="1"/>
  <c r="K69" i="1"/>
  <c r="K275" i="1"/>
  <c r="K230" i="1"/>
  <c r="K176" i="1"/>
  <c r="K242" i="1"/>
  <c r="K119" i="1"/>
  <c r="K77" i="1"/>
  <c r="K76" i="1"/>
  <c r="K227" i="1"/>
  <c r="K239" i="1"/>
  <c r="K104" i="1"/>
  <c r="K88" i="1"/>
  <c r="K341" i="1"/>
  <c r="K115" i="1"/>
  <c r="K214" i="1"/>
  <c r="K38" i="1"/>
  <c r="K325" i="1"/>
  <c r="K169" i="1"/>
  <c r="K326" i="1"/>
  <c r="K84" i="1"/>
  <c r="K74" i="1"/>
  <c r="K245" i="1"/>
  <c r="K258" i="1"/>
  <c r="K194" i="1"/>
  <c r="K349" i="1"/>
  <c r="K68" i="1"/>
  <c r="K175" i="1"/>
  <c r="K147" i="1"/>
  <c r="K229" i="1"/>
  <c r="K277" i="1"/>
  <c r="K296" i="1"/>
  <c r="K360" i="1"/>
  <c r="K321" i="1"/>
  <c r="K44" i="1"/>
  <c r="K193" i="1"/>
  <c r="K157" i="1"/>
  <c r="K338" i="1"/>
  <c r="K270" i="1"/>
  <c r="K339" i="1"/>
  <c r="K155" i="1"/>
  <c r="K109" i="1"/>
  <c r="K335" i="1"/>
  <c r="K199" i="1"/>
  <c r="K112" i="1"/>
  <c r="K217" i="1"/>
  <c r="K331" i="1"/>
  <c r="K139" i="1"/>
  <c r="K281" i="1"/>
  <c r="K208" i="1"/>
  <c r="K318" i="1"/>
  <c r="K184" i="1"/>
  <c r="K190" i="1"/>
  <c r="K39" i="1"/>
  <c r="K136" i="1"/>
  <c r="K211" i="1"/>
  <c r="K307" i="1"/>
  <c r="K159" i="1"/>
  <c r="K285" i="1"/>
  <c r="K54" i="1"/>
  <c r="K132" i="1"/>
  <c r="K223" i="1"/>
  <c r="K225" i="1"/>
  <c r="K313" i="1"/>
  <c r="K314" i="1"/>
  <c r="K289" i="1"/>
  <c r="K99" i="1"/>
  <c r="K320" i="1"/>
  <c r="K209" i="1"/>
  <c r="K226" i="1"/>
  <c r="K135" i="1"/>
  <c r="K240" i="1"/>
  <c r="K152" i="1"/>
  <c r="K219" i="1"/>
  <c r="K195" i="1"/>
  <c r="K319" i="1"/>
  <c r="K228" i="1"/>
  <c r="K236" i="1"/>
  <c r="K206" i="1"/>
  <c r="K121" i="1"/>
  <c r="K253" i="1"/>
  <c r="K315" i="1"/>
  <c r="K129" i="1"/>
  <c r="K125" i="1"/>
  <c r="K167" i="1"/>
  <c r="K244" i="1"/>
  <c r="K241" i="1"/>
  <c r="K232" i="1"/>
  <c r="K154" i="1"/>
  <c r="K356" i="1"/>
  <c r="K43" i="1"/>
  <c r="K55" i="1"/>
  <c r="K323" i="1"/>
  <c r="K83" i="1"/>
  <c r="K163" i="1"/>
  <c r="K362" i="1"/>
  <c r="K332" i="1"/>
  <c r="K128" i="1"/>
  <c r="K67" i="1"/>
  <c r="K103" i="1"/>
  <c r="K131" i="1"/>
  <c r="K203" i="1"/>
  <c r="K197" i="1"/>
  <c r="K51" i="1"/>
  <c r="K168" i="1"/>
  <c r="K40" i="1"/>
  <c r="K218" i="1"/>
  <c r="K271" i="1"/>
  <c r="K156" i="1"/>
  <c r="K301" i="1"/>
  <c r="K276" i="1"/>
  <c r="K166" i="1"/>
  <c r="K94" i="1"/>
  <c r="K358" i="1"/>
  <c r="K342" i="1"/>
  <c r="K70" i="1"/>
  <c r="K290" i="1"/>
  <c r="K263" i="1"/>
  <c r="K234" i="1"/>
  <c r="K72" i="1"/>
  <c r="K120" i="1"/>
  <c r="K151" i="1"/>
  <c r="K346" i="1"/>
  <c r="K60" i="1"/>
  <c r="K215" i="1"/>
  <c r="K294" i="1"/>
  <c r="K364" i="1" l="1"/>
  <c r="N2" i="1" s="1"/>
  <c r="E271" i="3" s="1"/>
  <c r="E250" i="3" l="1"/>
  <c r="L11" i="3" s="1"/>
  <c r="E139" i="3"/>
  <c r="E266" i="3"/>
  <c r="J27" i="3" s="1"/>
  <c r="E294" i="3"/>
  <c r="K55" i="3" s="1"/>
  <c r="E37" i="3"/>
  <c r="E196" i="3"/>
  <c r="E236" i="3"/>
  <c r="E143" i="3"/>
  <c r="E156" i="3"/>
  <c r="E49" i="3"/>
  <c r="E210" i="3"/>
  <c r="E276" i="3"/>
  <c r="J37" i="3" s="1"/>
  <c r="E339" i="3"/>
  <c r="L100" i="3" s="1"/>
  <c r="E305" i="3"/>
  <c r="K66" i="3" s="1"/>
  <c r="E69" i="3"/>
  <c r="E110" i="3"/>
  <c r="E35" i="3"/>
  <c r="E65" i="3"/>
  <c r="E105" i="3"/>
  <c r="E96" i="3"/>
  <c r="E104" i="3"/>
  <c r="E174" i="3"/>
  <c r="E338" i="3"/>
  <c r="L99" i="3" s="1"/>
  <c r="E141" i="3"/>
  <c r="E331" i="3"/>
  <c r="K92" i="3" s="1"/>
  <c r="E353" i="3"/>
  <c r="L114" i="3" s="1"/>
  <c r="E350" i="3"/>
  <c r="K111" i="3" s="1"/>
  <c r="E323" i="3"/>
  <c r="L84" i="3" s="1"/>
  <c r="E254" i="3"/>
  <c r="K15" i="3" s="1"/>
  <c r="E279" i="3"/>
  <c r="L40" i="3" s="1"/>
  <c r="E111" i="3"/>
  <c r="E301" i="3"/>
  <c r="K62" i="3" s="1"/>
  <c r="E269" i="3"/>
  <c r="J30" i="3" s="1"/>
  <c r="E243" i="3"/>
  <c r="J4" i="3" s="1"/>
  <c r="E274" i="3"/>
  <c r="L35" i="3" s="1"/>
  <c r="E238" i="3"/>
  <c r="E160" i="3"/>
  <c r="E325" i="3"/>
  <c r="L86" i="3" s="1"/>
  <c r="E239" i="3"/>
  <c r="E53" i="3"/>
  <c r="E226" i="3"/>
  <c r="E216" i="3"/>
  <c r="E225" i="3"/>
  <c r="E302" i="3"/>
  <c r="J63" i="3" s="1"/>
  <c r="E299" i="3"/>
  <c r="J60" i="3" s="1"/>
  <c r="K32" i="3"/>
  <c r="L32" i="3"/>
  <c r="J32" i="3"/>
  <c r="E205" i="3"/>
  <c r="E212" i="3"/>
  <c r="E337" i="3"/>
  <c r="E327" i="3"/>
  <c r="E39" i="3"/>
  <c r="E215" i="3"/>
  <c r="E164" i="3"/>
  <c r="E82" i="3"/>
  <c r="E83" i="3"/>
  <c r="E45" i="3"/>
  <c r="E124" i="3"/>
  <c r="E288" i="3"/>
  <c r="E140" i="3"/>
  <c r="E223" i="3"/>
  <c r="E326" i="3"/>
  <c r="E345" i="3"/>
  <c r="E267" i="3"/>
  <c r="E126" i="3"/>
  <c r="E270" i="3"/>
  <c r="E203" i="3"/>
  <c r="E146" i="3"/>
  <c r="E231" i="3"/>
  <c r="E324" i="3"/>
  <c r="E230" i="3"/>
  <c r="E347" i="3"/>
  <c r="E107" i="3"/>
  <c r="E265" i="3"/>
  <c r="E155" i="3"/>
  <c r="E51" i="3"/>
  <c r="E172" i="3"/>
  <c r="E317" i="3"/>
  <c r="E81" i="3"/>
  <c r="E74" i="3"/>
  <c r="E253" i="3"/>
  <c r="E346" i="3"/>
  <c r="E260" i="3"/>
  <c r="E71" i="3"/>
  <c r="E259" i="3"/>
  <c r="E318" i="3"/>
  <c r="E151" i="3"/>
  <c r="E85" i="3"/>
  <c r="E340" i="3"/>
  <c r="E52" i="3"/>
  <c r="E296" i="3"/>
  <c r="E150" i="3"/>
  <c r="E348" i="3"/>
  <c r="E224" i="3"/>
  <c r="E194" i="3"/>
  <c r="E55" i="3"/>
  <c r="E264" i="3"/>
  <c r="E281" i="3"/>
  <c r="E166" i="3"/>
  <c r="E204" i="3"/>
  <c r="E188" i="3"/>
  <c r="E165" i="3"/>
  <c r="E229" i="3"/>
  <c r="E154" i="3"/>
  <c r="E134" i="3"/>
  <c r="E178" i="3"/>
  <c r="E93" i="3"/>
  <c r="E293" i="3"/>
  <c r="E99" i="3"/>
  <c r="E184" i="3"/>
  <c r="E357" i="3"/>
  <c r="E100" i="3"/>
  <c r="E63" i="3"/>
  <c r="E193" i="3"/>
  <c r="E78" i="3"/>
  <c r="E235" i="3"/>
  <c r="E171" i="3"/>
  <c r="E157" i="3"/>
  <c r="E103" i="3"/>
  <c r="E92" i="3"/>
  <c r="E182" i="3"/>
  <c r="E75" i="3"/>
  <c r="E227" i="3"/>
  <c r="E167" i="3"/>
  <c r="E206" i="3"/>
  <c r="E268" i="3"/>
  <c r="E344" i="3"/>
  <c r="E273" i="3"/>
  <c r="E136" i="3"/>
  <c r="E263" i="3"/>
  <c r="E272" i="3"/>
  <c r="E198" i="3"/>
  <c r="E333" i="3"/>
  <c r="E360" i="3"/>
  <c r="E186" i="3"/>
  <c r="E352" i="3"/>
  <c r="E113" i="3"/>
  <c r="E307" i="3"/>
  <c r="E72" i="3"/>
  <c r="E46" i="3"/>
  <c r="E118" i="3"/>
  <c r="E257" i="3"/>
  <c r="E321" i="3"/>
  <c r="E332" i="3"/>
  <c r="E34" i="3"/>
  <c r="E33" i="3"/>
  <c r="E316" i="3"/>
  <c r="E119" i="3"/>
  <c r="E195" i="3"/>
  <c r="E129" i="3"/>
  <c r="E79" i="3"/>
  <c r="E56" i="3"/>
  <c r="E361" i="3"/>
  <c r="E320" i="3"/>
  <c r="E183" i="3"/>
  <c r="E95" i="3"/>
  <c r="E48" i="3"/>
  <c r="E112" i="3"/>
  <c r="E285" i="3"/>
  <c r="E177" i="3"/>
  <c r="E50" i="3"/>
  <c r="E247" i="3"/>
  <c r="E222" i="3"/>
  <c r="E57" i="3"/>
  <c r="E162" i="3"/>
  <c r="E330" i="3"/>
  <c r="E201" i="3"/>
  <c r="E114" i="3"/>
  <c r="E334" i="3"/>
  <c r="E355" i="3"/>
  <c r="E284" i="3"/>
  <c r="E108" i="3"/>
  <c r="E115" i="3"/>
  <c r="E315" i="3"/>
  <c r="E342" i="3"/>
  <c r="E179" i="3"/>
  <c r="E291" i="3"/>
  <c r="E180" i="3"/>
  <c r="E67" i="3"/>
  <c r="E64" i="3"/>
  <c r="E89" i="3"/>
  <c r="E130" i="3"/>
  <c r="E190" i="3"/>
  <c r="E70" i="3"/>
  <c r="E313" i="3"/>
  <c r="E137" i="3"/>
  <c r="E306" i="3"/>
  <c r="E322" i="3"/>
  <c r="E314" i="3"/>
  <c r="E199" i="3"/>
  <c r="E170" i="3"/>
  <c r="E41" i="3"/>
  <c r="E202" i="3"/>
  <c r="E109" i="3"/>
  <c r="E168" i="3"/>
  <c r="E278" i="3"/>
  <c r="E255" i="3"/>
  <c r="E354" i="3"/>
  <c r="E90" i="3"/>
  <c r="E349" i="3"/>
  <c r="E131" i="3"/>
  <c r="E117" i="3"/>
  <c r="E192" i="3"/>
  <c r="E153" i="3"/>
  <c r="E275" i="3"/>
  <c r="E135" i="3"/>
  <c r="E175" i="3"/>
  <c r="E280" i="3"/>
  <c r="E213" i="3"/>
  <c r="E191" i="3"/>
  <c r="E163" i="3"/>
  <c r="E256" i="3"/>
  <c r="E47" i="3"/>
  <c r="E176" i="3"/>
  <c r="E152" i="3"/>
  <c r="E319" i="3"/>
  <c r="E102" i="3"/>
  <c r="E66" i="3"/>
  <c r="E237" i="3"/>
  <c r="E208" i="3"/>
  <c r="E94" i="3"/>
  <c r="E246" i="3"/>
  <c r="E286" i="3"/>
  <c r="E311" i="3"/>
  <c r="E245" i="3"/>
  <c r="E356" i="3"/>
  <c r="E116" i="3"/>
  <c r="E248" i="3"/>
  <c r="E251" i="3"/>
  <c r="E80" i="3"/>
  <c r="E303" i="3"/>
  <c r="E207" i="3"/>
  <c r="E101" i="3"/>
  <c r="E295" i="3"/>
  <c r="E132" i="3"/>
  <c r="E60" i="3"/>
  <c r="E328" i="3"/>
  <c r="E88" i="3"/>
  <c r="E121" i="3"/>
  <c r="E142" i="3"/>
  <c r="E283" i="3"/>
  <c r="E159" i="3"/>
  <c r="E120" i="3"/>
  <c r="E308" i="3"/>
  <c r="E86" i="3"/>
  <c r="E292" i="3"/>
  <c r="E277" i="3"/>
  <c r="E128" i="3"/>
  <c r="E145" i="3"/>
  <c r="E310" i="3"/>
  <c r="E97" i="3"/>
  <c r="E77" i="3"/>
  <c r="E158" i="3"/>
  <c r="E252" i="3"/>
  <c r="E185" i="3"/>
  <c r="E173" i="3"/>
  <c r="E209" i="3"/>
  <c r="E211" i="3"/>
  <c r="E122" i="3"/>
  <c r="E42" i="3"/>
  <c r="E98" i="3"/>
  <c r="E217" i="3"/>
  <c r="E290" i="3"/>
  <c r="E297" i="3"/>
  <c r="E59" i="3"/>
  <c r="E161" i="3"/>
  <c r="E169" i="3"/>
  <c r="E244" i="3"/>
  <c r="E240" i="3"/>
  <c r="E73" i="3"/>
  <c r="E359" i="3"/>
  <c r="E304" i="3"/>
  <c r="E36" i="3"/>
  <c r="E312" i="3"/>
  <c r="E233" i="3"/>
  <c r="E84" i="3"/>
  <c r="E232" i="3"/>
  <c r="E351" i="3"/>
  <c r="E200" i="3"/>
  <c r="E123" i="3"/>
  <c r="E242" i="3"/>
  <c r="E289" i="3"/>
  <c r="E54" i="3"/>
  <c r="E336" i="3"/>
  <c r="E343" i="3"/>
  <c r="E309" i="3"/>
  <c r="E44" i="3"/>
  <c r="E40" i="3"/>
  <c r="E127" i="3"/>
  <c r="E300" i="3"/>
  <c r="E189" i="3"/>
  <c r="E214" i="3"/>
  <c r="E149" i="3"/>
  <c r="E62" i="3"/>
  <c r="E58" i="3"/>
  <c r="E76" i="3"/>
  <c r="E228" i="3"/>
  <c r="E241" i="3"/>
  <c r="E218" i="3"/>
  <c r="E287" i="3"/>
  <c r="E220" i="3"/>
  <c r="E68" i="3"/>
  <c r="E197" i="3"/>
  <c r="E249" i="3"/>
  <c r="E138" i="3"/>
  <c r="E106" i="3"/>
  <c r="E282" i="3"/>
  <c r="E298" i="3"/>
  <c r="E147" i="3"/>
  <c r="E362" i="3"/>
  <c r="E262" i="3"/>
  <c r="E221" i="3"/>
  <c r="E148" i="3"/>
  <c r="E341" i="3"/>
  <c r="E219" i="3"/>
  <c r="E43" i="3"/>
  <c r="E144" i="3"/>
  <c r="E261" i="3"/>
  <c r="E187" i="3"/>
  <c r="E335" i="3"/>
  <c r="E358" i="3"/>
  <c r="E91" i="3"/>
  <c r="E329" i="3"/>
  <c r="E87" i="3"/>
  <c r="E258" i="3"/>
  <c r="E181" i="3"/>
  <c r="E133" i="3"/>
  <c r="E61" i="3"/>
  <c r="E38" i="3"/>
  <c r="E125" i="3"/>
  <c r="E234" i="3"/>
  <c r="J35" i="3" l="1"/>
  <c r="K60" i="3"/>
  <c r="L37" i="3"/>
  <c r="L62" i="3"/>
  <c r="J62" i="3"/>
  <c r="J15" i="3"/>
  <c r="J111" i="3"/>
  <c r="L27" i="3"/>
  <c r="J55" i="3"/>
  <c r="J84" i="3"/>
  <c r="K114" i="3"/>
  <c r="L4" i="3"/>
  <c r="L55" i="3"/>
  <c r="K84" i="3"/>
  <c r="K63" i="3"/>
  <c r="K4" i="3"/>
  <c r="K37" i="3"/>
  <c r="L63" i="3"/>
  <c r="J114" i="3"/>
  <c r="J92" i="3"/>
  <c r="K27" i="3"/>
  <c r="L111" i="3"/>
  <c r="J99" i="3"/>
  <c r="K35" i="3"/>
  <c r="L92" i="3"/>
  <c r="L60" i="3"/>
  <c r="L66" i="3"/>
  <c r="L30" i="3"/>
  <c r="K30" i="3"/>
  <c r="J66" i="3"/>
  <c r="L15" i="3"/>
  <c r="K86" i="3"/>
  <c r="J86" i="3"/>
  <c r="K100" i="3"/>
  <c r="K40" i="3"/>
  <c r="J11" i="3"/>
  <c r="K11" i="3"/>
  <c r="K99" i="3"/>
  <c r="J40" i="3"/>
  <c r="J100" i="3"/>
  <c r="L57" i="3"/>
  <c r="J57" i="3"/>
  <c r="K57" i="3"/>
  <c r="J119" i="3"/>
  <c r="K119" i="3"/>
  <c r="L119" i="3"/>
  <c r="L96" i="3"/>
  <c r="K96" i="3"/>
  <c r="J96" i="3"/>
  <c r="J10" i="3"/>
  <c r="K10" i="3"/>
  <c r="L10" i="3"/>
  <c r="J97" i="3"/>
  <c r="L97" i="3"/>
  <c r="K97" i="3"/>
  <c r="K5" i="3"/>
  <c r="J5" i="3"/>
  <c r="L5" i="3"/>
  <c r="K69" i="3"/>
  <c r="L69" i="3"/>
  <c r="J69" i="3"/>
  <c r="K56" i="3"/>
  <c r="J56" i="3"/>
  <c r="L56" i="3"/>
  <c r="L117" i="3"/>
  <c r="K117" i="3"/>
  <c r="J117" i="3"/>
  <c r="J76" i="3"/>
  <c r="K76" i="3"/>
  <c r="L76" i="3"/>
  <c r="K91" i="3"/>
  <c r="J91" i="3"/>
  <c r="L91" i="3"/>
  <c r="K54" i="3"/>
  <c r="J54" i="3"/>
  <c r="L54" i="3"/>
  <c r="K108" i="3"/>
  <c r="L108" i="3"/>
  <c r="J108" i="3"/>
  <c r="K28" i="3"/>
  <c r="L28" i="3"/>
  <c r="J28" i="3"/>
  <c r="K77" i="3"/>
  <c r="L77" i="3"/>
  <c r="J77" i="3"/>
  <c r="L33" i="3"/>
  <c r="K33" i="3"/>
  <c r="J33" i="3"/>
  <c r="L106" i="3"/>
  <c r="K106" i="3"/>
  <c r="J106" i="3"/>
  <c r="J22" i="3"/>
  <c r="K22" i="3"/>
  <c r="L22" i="3"/>
  <c r="J123" i="3"/>
  <c r="K123" i="3"/>
  <c r="L123" i="3"/>
  <c r="L61" i="3"/>
  <c r="K61" i="3"/>
  <c r="J61" i="3"/>
  <c r="K50" i="3"/>
  <c r="J50" i="3"/>
  <c r="L50" i="3"/>
  <c r="K73" i="3"/>
  <c r="J73" i="3"/>
  <c r="L73" i="3"/>
  <c r="K71" i="3"/>
  <c r="L71" i="3"/>
  <c r="J71" i="3"/>
  <c r="L72" i="3"/>
  <c r="J72" i="3"/>
  <c r="K72" i="3"/>
  <c r="K80" i="3"/>
  <c r="L80" i="3"/>
  <c r="J80" i="3"/>
  <c r="K41" i="3"/>
  <c r="L41" i="3"/>
  <c r="J41" i="3"/>
  <c r="K110" i="3"/>
  <c r="L110" i="3"/>
  <c r="J110" i="3"/>
  <c r="L81" i="3"/>
  <c r="J81" i="3"/>
  <c r="K81" i="3"/>
  <c r="J68" i="3"/>
  <c r="L68" i="3"/>
  <c r="K68" i="3"/>
  <c r="J24" i="3"/>
  <c r="K24" i="3"/>
  <c r="L24" i="3"/>
  <c r="J42" i="3"/>
  <c r="K42" i="3"/>
  <c r="L42" i="3"/>
  <c r="J79" i="3"/>
  <c r="L79" i="3"/>
  <c r="K79" i="3"/>
  <c r="K78" i="3"/>
  <c r="L78" i="3"/>
  <c r="J78" i="3"/>
  <c r="K85" i="3"/>
  <c r="J85" i="3"/>
  <c r="L85" i="3"/>
  <c r="J87" i="3"/>
  <c r="K87" i="3"/>
  <c r="L87" i="3"/>
  <c r="K23" i="3"/>
  <c r="J23" i="3"/>
  <c r="L23" i="3"/>
  <c r="K3" i="3"/>
  <c r="L3" i="3"/>
  <c r="J3" i="3"/>
  <c r="J64" i="3"/>
  <c r="L64" i="3"/>
  <c r="K64" i="3"/>
  <c r="J47" i="3"/>
  <c r="K47" i="3"/>
  <c r="L47" i="3"/>
  <c r="L45" i="3"/>
  <c r="K45" i="3"/>
  <c r="J45" i="3"/>
  <c r="J122" i="3"/>
  <c r="L122" i="3"/>
  <c r="K122" i="3"/>
  <c r="K25" i="3"/>
  <c r="L25" i="3"/>
  <c r="J25" i="3"/>
  <c r="K109" i="3"/>
  <c r="L109" i="3"/>
  <c r="J109" i="3"/>
  <c r="L20" i="3"/>
  <c r="K20" i="3"/>
  <c r="J20" i="3"/>
  <c r="J6" i="3"/>
  <c r="K6" i="3"/>
  <c r="L6" i="3"/>
  <c r="L74" i="3"/>
  <c r="K74" i="3"/>
  <c r="J74" i="3"/>
  <c r="J19" i="3"/>
  <c r="K19" i="3"/>
  <c r="L19" i="3"/>
  <c r="K44" i="3"/>
  <c r="L44" i="3"/>
  <c r="J44" i="3"/>
  <c r="J59" i="3"/>
  <c r="K59" i="3"/>
  <c r="L59" i="3"/>
  <c r="K48" i="3"/>
  <c r="J48" i="3"/>
  <c r="L48" i="3"/>
  <c r="K65" i="3"/>
  <c r="L65" i="3"/>
  <c r="J65" i="3"/>
  <c r="L58" i="3"/>
  <c r="K58" i="3"/>
  <c r="J58" i="3"/>
  <c r="K7" i="3"/>
  <c r="J7" i="3"/>
  <c r="L7" i="3"/>
  <c r="K115" i="3"/>
  <c r="L115" i="3"/>
  <c r="J115" i="3"/>
  <c r="K116" i="3"/>
  <c r="J116" i="3"/>
  <c r="L116" i="3"/>
  <c r="L8" i="3"/>
  <c r="J8" i="3"/>
  <c r="K8" i="3"/>
  <c r="L93" i="3"/>
  <c r="K93" i="3"/>
  <c r="J93" i="3"/>
  <c r="L113" i="3"/>
  <c r="J113" i="3"/>
  <c r="K113" i="3"/>
  <c r="K34" i="3"/>
  <c r="L34" i="3"/>
  <c r="J34" i="3"/>
  <c r="L51" i="3"/>
  <c r="J51" i="3"/>
  <c r="K51" i="3"/>
  <c r="K16" i="3"/>
  <c r="J16" i="3"/>
  <c r="L16" i="3"/>
  <c r="L75" i="3"/>
  <c r="K75" i="3"/>
  <c r="J75" i="3"/>
  <c r="K52" i="3"/>
  <c r="J52" i="3"/>
  <c r="L52" i="3"/>
  <c r="L82" i="3"/>
  <c r="K82" i="3"/>
  <c r="J82" i="3"/>
  <c r="J105" i="3"/>
  <c r="K105" i="3"/>
  <c r="L105" i="3"/>
  <c r="L118" i="3"/>
  <c r="K118" i="3"/>
  <c r="J118" i="3"/>
  <c r="K21" i="3"/>
  <c r="J21" i="3"/>
  <c r="L21" i="3"/>
  <c r="K49" i="3"/>
  <c r="L49" i="3"/>
  <c r="J49" i="3"/>
  <c r="K88" i="3"/>
  <c r="L88" i="3"/>
  <c r="J88" i="3"/>
  <c r="K102" i="3"/>
  <c r="L102" i="3"/>
  <c r="J102" i="3"/>
  <c r="K70" i="3"/>
  <c r="J70" i="3"/>
  <c r="L70" i="3"/>
  <c r="J112" i="3"/>
  <c r="K112" i="3"/>
  <c r="L112" i="3"/>
  <c r="J13" i="3"/>
  <c r="L13" i="3"/>
  <c r="K13" i="3"/>
  <c r="K53" i="3"/>
  <c r="J53" i="3"/>
  <c r="L53" i="3"/>
  <c r="J9" i="3"/>
  <c r="K9" i="3"/>
  <c r="L9" i="3"/>
  <c r="L17" i="3"/>
  <c r="J17" i="3"/>
  <c r="K17" i="3"/>
  <c r="J39" i="3"/>
  <c r="K39" i="3"/>
  <c r="L39" i="3"/>
  <c r="K83" i="3"/>
  <c r="L83" i="3"/>
  <c r="J83" i="3"/>
  <c r="L18" i="3"/>
  <c r="K18" i="3"/>
  <c r="J18" i="3"/>
  <c r="J121" i="3"/>
  <c r="K121" i="3"/>
  <c r="L121" i="3"/>
  <c r="K29" i="3"/>
  <c r="L29" i="3"/>
  <c r="J29" i="3"/>
  <c r="K107" i="3"/>
  <c r="J107" i="3"/>
  <c r="L107" i="3"/>
  <c r="L26" i="3"/>
  <c r="J26" i="3"/>
  <c r="K26" i="3"/>
  <c r="K31" i="3"/>
  <c r="L31" i="3"/>
  <c r="J31" i="3"/>
  <c r="J98" i="3"/>
  <c r="K98" i="3"/>
  <c r="L98" i="3"/>
  <c r="L90" i="3"/>
  <c r="K90" i="3"/>
  <c r="J90" i="3"/>
  <c r="L43" i="3"/>
  <c r="K43" i="3"/>
  <c r="J43" i="3"/>
  <c r="K120" i="3"/>
  <c r="J120" i="3"/>
  <c r="L120" i="3"/>
  <c r="J38" i="3"/>
  <c r="L38" i="3"/>
  <c r="K38" i="3"/>
  <c r="J12" i="3"/>
  <c r="K12" i="3"/>
  <c r="L12" i="3"/>
  <c r="K36" i="3"/>
  <c r="J36" i="3"/>
  <c r="L36" i="3"/>
  <c r="K95" i="3"/>
  <c r="L95" i="3"/>
  <c r="J95" i="3"/>
  <c r="L104" i="3"/>
  <c r="J104" i="3"/>
  <c r="K104" i="3"/>
  <c r="J89" i="3"/>
  <c r="L89" i="3"/>
  <c r="K89" i="3"/>
  <c r="L67" i="3"/>
  <c r="K67" i="3"/>
  <c r="J67" i="3"/>
  <c r="K103" i="3"/>
  <c r="L103" i="3"/>
  <c r="J103" i="3"/>
  <c r="J46" i="3"/>
  <c r="L46" i="3"/>
  <c r="K46" i="3"/>
  <c r="K94" i="3"/>
  <c r="J94" i="3"/>
  <c r="L94" i="3"/>
  <c r="L101" i="3"/>
  <c r="K101" i="3"/>
  <c r="J101" i="3"/>
  <c r="K14" i="3"/>
  <c r="L14" i="3"/>
  <c r="J14" i="3"/>
  <c r="L127" i="3" l="1"/>
  <c r="J127" i="3"/>
  <c r="K127" i="3"/>
</calcChain>
</file>

<file path=xl/sharedStrings.xml><?xml version="1.0" encoding="utf-8"?>
<sst xmlns="http://schemas.openxmlformats.org/spreadsheetml/2006/main" count="25" uniqueCount="22">
  <si>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</si>
  <si>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</si>
  <si>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</si>
  <si>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</si>
  <si>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</si>
  <si>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</si>
  <si>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</si>
  <si>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</si>
  <si>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</si>
  <si>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</si>
  <si>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</si>
  <si>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</si>
  <si>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</si>
  <si>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</si>
  <si>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1B</t>
  </si>
  <si>
    <t>2A</t>
  </si>
  <si>
    <t>2C</t>
  </si>
  <si>
    <t>Calibration Date</t>
  </si>
  <si>
    <t>Voltage Readings</t>
  </si>
  <si>
    <t>ppm of CO2</t>
  </si>
  <si>
    <t>A-4 CO2 conc</t>
  </si>
  <si>
    <t>A-4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</si>
</sst>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9-13-2016/Result-09-13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9-13-2016"/>
    </sheetNames>
    <sheetDataSet>
      <sheetData sheetId="0">
        <row r="5">
          <cell r="T5">
            <v>1.2431825035833333</v>
          </cell>
          <cell r="U5">
            <v>1.254745821666668</v>
          </cell>
          <cell r="V5">
            <v>0.50949583358333372</v>
          </cell>
          <cell r="W5">
            <v>0.75244583375000018</v>
          </cell>
        </row>
        <row r="6">
          <cell r="T6">
            <v>2.471201666333334</v>
          </cell>
          <cell r="U6">
            <v>2.4723699966666688</v>
          </cell>
          <cell r="V6">
            <v>1.0038558357500014</v>
          </cell>
          <cell r="W6">
            <v>1.5701249933333332</v>
          </cell>
        </row>
        <row r="7">
          <cell r="T7">
            <v>4.9722008264999999</v>
          </cell>
          <cell r="U7">
            <v>4.9498042024166677</v>
          </cell>
          <cell r="V7">
            <v>1.9976491606666673</v>
          </cell>
          <cell r="W7">
            <v>3.2378033364166674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E38" sqref="E38"/>
    </sheetView>
  </sheetViews>
  <sheetFormatPr defaultRowHeight="15" x14ac:dyDescent="0.25"/>
  <sheetData>
    <row r="1" spans="1:14" x14ac:dyDescent="0.25">
      <c r="B1" s="18" t="s">
        <v>18</v>
      </c>
      <c r="C1" s="18"/>
      <c r="D1" s="18"/>
      <c r="E1" s="18"/>
      <c r="G1" s="18" t="s">
        <v>19</v>
      </c>
      <c r="H1" s="18"/>
      <c r="I1" s="18"/>
      <c r="J1" s="18"/>
      <c r="K1" s="18"/>
    </row>
    <row r="2" spans="1:14" ht="15" customHeight="1" x14ac:dyDescent="0.25">
      <c r="A2" s="7" t="s">
        <v>0</v>
      </c>
      <c r="B2" s="7" t="s">
        <v>1</v>
      </c>
      <c r="C2" s="7" t="s">
        <v>2</v>
      </c>
      <c r="D2" s="7" t="s">
        <v>3</v>
      </c>
      <c r="E2" s="7" t="s">
        <v>20</v>
      </c>
      <c r="G2" s="7" t="s">
        <v>9</v>
      </c>
      <c r="H2" s="7" t="s">
        <v>10</v>
      </c>
      <c r="I2" s="7" t="s">
        <v>11</v>
      </c>
      <c r="J2" s="7" t="s">
        <v>4</v>
      </c>
      <c r="K2" s="15" t="s">
        <v>12</v>
      </c>
      <c r="L2" s="18" t="s">
        <v>13</v>
      </c>
      <c r="M2" s="18"/>
      <c r="N2" s="7">
        <f>$K$364-400</f>
        <v>27.93755068082362</v>
      </c>
    </row>
    <row r="3" spans="1:14" x14ac:dyDescent="0.25">
      <c r="A3">
        <v>111</v>
      </c>
      <c r="B3">
        <v>0.47279999</v>
      </c>
      <c r="C3">
        <v>1.14849997</v>
      </c>
      <c r="D3">
        <v>1.1698000399999999</v>
      </c>
      <c r="E3">
        <v>0.62809998</v>
      </c>
      <c r="G3">
        <f>TREND(Calibration!$A$4:$A$6,Calibration!$B$4:$B$6,'CO2 Concentration Data'!D3)</f>
        <v>473.10254519311968</v>
      </c>
      <c r="H3">
        <f>TREND(Calibration!$A$4:$A$6,Calibration!$C$4:$C$6,'CO2 Concentration Data'!C3)</f>
        <v>459.36204701646204</v>
      </c>
      <c r="I3">
        <f>TREND(Calibration!$A$4:$A$6,Calibration!$D$4:$D$6,'CO2 Concentration Data'!B3)</f>
        <v>463.75251489701691</v>
      </c>
      <c r="J3">
        <f>TREND(Calibration!$A$4:$A$6,Calibration!$E$4:$E$6,'CO2 Concentration Data'!E3)</f>
        <v>427.82378420071768</v>
      </c>
      <c r="K3" s="16"/>
    </row>
    <row r="4" spans="1:14" x14ac:dyDescent="0.25">
      <c r="A4">
        <v>2787</v>
      </c>
      <c r="B4">
        <v>0.46849998999999998</v>
      </c>
      <c r="C4">
        <v>1.1425000400000001</v>
      </c>
      <c r="D4">
        <v>1.1720000500000001</v>
      </c>
      <c r="E4">
        <v>0.63080000999999997</v>
      </c>
      <c r="G4">
        <f>TREND(Calibration!$A$4:$A$6,Calibration!$B$4:$B$6,'CO2 Concentration Data'!D4)</f>
        <v>473.98672146225408</v>
      </c>
      <c r="H4">
        <f>TREND(Calibration!$A$4:$A$6,Calibration!$C$4:$C$6,'CO2 Concentration Data'!C4)</f>
        <v>456.92841822156328</v>
      </c>
      <c r="I4">
        <f>TREND(Calibration!$A$4:$A$6,Calibration!$D$4:$D$6,'CO2 Concentration Data'!B4)</f>
        <v>459.41934619238941</v>
      </c>
      <c r="J4">
        <f>TREND(Calibration!$A$4:$A$6,Calibration!$E$4:$E$6,'CO2 Concentration Data'!E4)</f>
        <v>429.45179644420699</v>
      </c>
      <c r="K4" s="17"/>
    </row>
    <row r="5" spans="1:14" x14ac:dyDescent="0.25">
      <c r="A5">
        <v>7786</v>
      </c>
      <c r="B5">
        <v>0.46630000999999999</v>
      </c>
      <c r="C5">
        <v>1.14359999</v>
      </c>
      <c r="D5">
        <v>1.16159999</v>
      </c>
      <c r="E5">
        <v>0.62860000000000005</v>
      </c>
      <c r="G5">
        <f>TREND(Calibration!$A$4:$A$6,Calibration!$B$4:$B$6,'CO2 Concentration Data'!D5)</f>
        <v>469.80697398402725</v>
      </c>
      <c r="H5">
        <f>TREND(Calibration!$A$4:$A$6,Calibration!$C$4:$C$6,'CO2 Concentration Data'!C5)</f>
        <v>457.3745684254738</v>
      </c>
      <c r="I5">
        <f>TREND(Calibration!$A$4:$A$6,Calibration!$D$4:$D$6,'CO2 Concentration Data'!B5)</f>
        <v>457.20239631173678</v>
      </c>
      <c r="J5">
        <f>TREND(Calibration!$A$4:$A$6,Calibration!$E$4:$E$6,'CO2 Concentration Data'!E5)</f>
        <v>428.12527665894578</v>
      </c>
    </row>
    <row r="6" spans="1:14" x14ac:dyDescent="0.25">
      <c r="A6">
        <v>12788</v>
      </c>
      <c r="B6">
        <v>0.46410000000000001</v>
      </c>
      <c r="C6">
        <v>1.1381000299999999</v>
      </c>
      <c r="D6">
        <v>1.16100001</v>
      </c>
      <c r="E6">
        <v>0.63849997999999997</v>
      </c>
      <c r="G6">
        <f>TREND(Calibration!$A$4:$A$6,Calibration!$B$4:$B$6,'CO2 Concentration Data'!D6)</f>
        <v>469.56584413554691</v>
      </c>
      <c r="H6">
        <f>TREND(Calibration!$A$4:$A$6,Calibration!$C$4:$C$6,'CO2 Concentration Data'!C6)</f>
        <v>455.1437322279196</v>
      </c>
      <c r="I6">
        <f>TREND(Calibration!$A$4:$A$6,Calibration!$D$4:$D$6,'CO2 Concentration Data'!B6)</f>
        <v>454.98541619967466</v>
      </c>
      <c r="J6">
        <f>TREND(Calibration!$A$4:$A$6,Calibration!$E$4:$E$6,'CO2 Concentration Data'!E6)</f>
        <v>434.09457650016958</v>
      </c>
    </row>
    <row r="7" spans="1:14" x14ac:dyDescent="0.25">
      <c r="A7">
        <v>17787</v>
      </c>
      <c r="B7">
        <v>0.46410000000000001</v>
      </c>
      <c r="C7">
        <v>1.1332000499999999</v>
      </c>
      <c r="D7">
        <v>1.14960003</v>
      </c>
      <c r="E7">
        <v>0.63190000999999996</v>
      </c>
      <c r="G7">
        <f>TREND(Calibration!$A$4:$A$6,Calibration!$B$4:$B$6,'CO2 Concentration Data'!D7)</f>
        <v>464.98423233168847</v>
      </c>
      <c r="H7">
        <f>TREND(Calibration!$A$4:$A$6,Calibration!$C$4:$C$6,'CO2 Concentration Data'!C7)</f>
        <v>453.15625363693135</v>
      </c>
      <c r="I7">
        <f>TREND(Calibration!$A$4:$A$6,Calibration!$D$4:$D$6,'CO2 Concentration Data'!B7)</f>
        <v>454.98541619967466</v>
      </c>
      <c r="J7">
        <f>TREND(Calibration!$A$4:$A$6,Calibration!$E$4:$E$6,'CO2 Concentration Data'!E7)</f>
        <v>430.11505332203365</v>
      </c>
    </row>
    <row r="8" spans="1:14" x14ac:dyDescent="0.25">
      <c r="A8">
        <v>22938</v>
      </c>
      <c r="B8">
        <v>0.46349998999999997</v>
      </c>
      <c r="C8">
        <v>1.1320999899999999</v>
      </c>
      <c r="D8">
        <v>1.1413999800000001</v>
      </c>
      <c r="E8">
        <v>0.62919997999999999</v>
      </c>
      <c r="G8">
        <f>TREND(Calibration!$A$4:$A$6,Calibration!$B$4:$B$6,'CO2 Concentration Data'!D8)</f>
        <v>461.6886611225961</v>
      </c>
      <c r="H8">
        <f>TREND(Calibration!$A$4:$A$6,Calibration!$C$4:$C$6,'CO2 Concentration Data'!C8)</f>
        <v>452.71005881597239</v>
      </c>
      <c r="I8">
        <f>TREND(Calibration!$A$4:$A$6,Calibration!$D$4:$D$6,'CO2 Concentration Data'!B8)</f>
        <v>454.3807779311947</v>
      </c>
      <c r="J8">
        <f>TREND(Calibration!$A$4:$A$6,Calibration!$E$4:$E$6,'CO2 Concentration Data'!E8)</f>
        <v>428.48704107854434</v>
      </c>
    </row>
    <row r="9" spans="1:14" x14ac:dyDescent="0.25">
      <c r="A9">
        <v>27789</v>
      </c>
      <c r="B9">
        <v>0.46139999999999998</v>
      </c>
      <c r="C9">
        <v>1.1282999499999999</v>
      </c>
      <c r="D9">
        <v>1.1408</v>
      </c>
      <c r="E9">
        <v>0.63029999000000003</v>
      </c>
      <c r="G9">
        <f>TREND(Calibration!$A$4:$A$6,Calibration!$B$4:$B$6,'CO2 Concentration Data'!D9)</f>
        <v>461.4475312741157</v>
      </c>
      <c r="H9">
        <f>TREND(Calibration!$A$4:$A$6,Calibration!$C$4:$C$6,'CO2 Concentration Data'!C9)</f>
        <v>451.16872637279943</v>
      </c>
      <c r="I9">
        <f>TREND(Calibration!$A$4:$A$6,Calibration!$D$4:$D$6,'CO2 Concentration Data'!B9)</f>
        <v>452.26458933862949</v>
      </c>
      <c r="J9">
        <f>TREND(Calibration!$A$4:$A$6,Calibration!$E$4:$E$6,'CO2 Concentration Data'!E9)</f>
        <v>429.15030398597895</v>
      </c>
    </row>
    <row r="10" spans="1:14" x14ac:dyDescent="0.25">
      <c r="A10">
        <v>32792</v>
      </c>
      <c r="B10">
        <v>0.46029999999999999</v>
      </c>
      <c r="C10">
        <v>1.1244000199999999</v>
      </c>
      <c r="D10">
        <v>1.1403000400000001</v>
      </c>
      <c r="E10">
        <v>0.62749999999999995</v>
      </c>
      <c r="G10">
        <f>TREND(Calibration!$A$4:$A$6,Calibration!$B$4:$B$6,'CO2 Concentration Data'!D10)</f>
        <v>461.24659911129993</v>
      </c>
      <c r="H10">
        <f>TREND(Calibration!$A$4:$A$6,Calibration!$C$4:$C$6,'CO2 Concentration Data'!C10)</f>
        <v>449.58687759354876</v>
      </c>
      <c r="I10">
        <f>TREND(Calibration!$A$4:$A$6,Calibration!$D$4:$D$6,'CO2 Concentration Data'!B10)</f>
        <v>451.15610432116665</v>
      </c>
      <c r="J10">
        <f>TREND(Calibration!$A$4:$A$6,Calibration!$E$4:$E$6,'CO2 Concentration Data'!E10)</f>
        <v>427.46201978111907</v>
      </c>
    </row>
    <row r="11" spans="1:14" x14ac:dyDescent="0.25">
      <c r="A11">
        <v>37790</v>
      </c>
      <c r="B11">
        <v>0.45860001</v>
      </c>
      <c r="C11">
        <v>1.12220001</v>
      </c>
      <c r="D11">
        <v>1.1293</v>
      </c>
      <c r="E11">
        <v>0.62370002000000002</v>
      </c>
      <c r="G11">
        <f>TREND(Calibration!$A$4:$A$6,Calibration!$B$4:$B$6,'CO2 Concentration Data'!D11)</f>
        <v>456.8257217845927</v>
      </c>
      <c r="H11">
        <f>TREND(Calibration!$A$4:$A$6,Calibration!$C$4:$C$6,'CO2 Concentration Data'!C11)</f>
        <v>448.69453256867928</v>
      </c>
      <c r="I11">
        <f>TREND(Calibration!$A$4:$A$6,Calibration!$D$4:$D$6,'CO2 Concentration Data'!B11)</f>
        <v>449.44300118949695</v>
      </c>
      <c r="J11">
        <f>TREND(Calibration!$A$4:$A$6,Calibration!$E$4:$E$6,'CO2 Concentration Data'!E11)</f>
        <v>425.17078080784302</v>
      </c>
    </row>
    <row r="12" spans="1:14" x14ac:dyDescent="0.25">
      <c r="A12">
        <v>42790</v>
      </c>
      <c r="B12">
        <v>0.45750001000000001</v>
      </c>
      <c r="C12">
        <v>1.11839998</v>
      </c>
      <c r="D12">
        <v>1.125</v>
      </c>
      <c r="E12">
        <v>0.62529999000000003</v>
      </c>
      <c r="G12">
        <f>TREND(Calibration!$A$4:$A$6,Calibration!$B$4:$B$6,'CO2 Concentration Data'!D12)</f>
        <v>455.09756693198847</v>
      </c>
      <c r="H12">
        <f>TREND(Calibration!$A$4:$A$6,Calibration!$C$4:$C$6,'CO2 Concentration Data'!C12)</f>
        <v>447.15320418160155</v>
      </c>
      <c r="I12">
        <f>TREND(Calibration!$A$4:$A$6,Calibration!$D$4:$D$6,'CO2 Concentration Data'!B12)</f>
        <v>448.33451617203417</v>
      </c>
      <c r="J12">
        <f>TREND(Calibration!$A$4:$A$6,Calibration!$E$4:$E$6,'CO2 Concentration Data'!E12)</f>
        <v>426.13549999585786</v>
      </c>
    </row>
    <row r="13" spans="1:14" x14ac:dyDescent="0.25">
      <c r="A13">
        <v>47791</v>
      </c>
      <c r="B13">
        <v>0.45750001000000001</v>
      </c>
      <c r="C13">
        <v>1.1195000399999999</v>
      </c>
      <c r="D13">
        <v>1.1227999900000001</v>
      </c>
      <c r="E13">
        <v>0.62529999000000003</v>
      </c>
      <c r="G13">
        <f>TREND(Calibration!$A$4:$A$6,Calibration!$B$4:$B$6,'CO2 Concentration Data'!D13)</f>
        <v>454.21339066285412</v>
      </c>
      <c r="H13">
        <f>TREND(Calibration!$A$4:$A$6,Calibration!$C$4:$C$6,'CO2 Concentration Data'!C13)</f>
        <v>447.59939900256052</v>
      </c>
      <c r="I13">
        <f>TREND(Calibration!$A$4:$A$6,Calibration!$D$4:$D$6,'CO2 Concentration Data'!B13)</f>
        <v>448.33451617203417</v>
      </c>
      <c r="J13">
        <f>TREND(Calibration!$A$4:$A$6,Calibration!$E$4:$E$6,'CO2 Concentration Data'!E13)</f>
        <v>426.13549999585786</v>
      </c>
    </row>
    <row r="14" spans="1:14" x14ac:dyDescent="0.25">
      <c r="A14">
        <v>52791</v>
      </c>
      <c r="B14">
        <v>0.45480000999999998</v>
      </c>
      <c r="C14">
        <v>1.11619997</v>
      </c>
      <c r="D14">
        <v>1.12609994</v>
      </c>
      <c r="E14">
        <v>0.62919997999999999</v>
      </c>
      <c r="G14">
        <f>TREND(Calibration!$A$4:$A$6,Calibration!$B$4:$B$6,'CO2 Concentration Data'!D14)</f>
        <v>455.53962894328464</v>
      </c>
      <c r="H14">
        <f>TREND(Calibration!$A$4:$A$6,Calibration!$C$4:$C$6,'CO2 Concentration Data'!C14)</f>
        <v>446.26085915673212</v>
      </c>
      <c r="I14">
        <f>TREND(Calibration!$A$4:$A$6,Calibration!$D$4:$D$6,'CO2 Concentration Data'!B14)</f>
        <v>445.613689310989</v>
      </c>
      <c r="J14">
        <f>TREND(Calibration!$A$4:$A$6,Calibration!$E$4:$E$6,'CO2 Concentration Data'!E14)</f>
        <v>428.48704107854434</v>
      </c>
    </row>
    <row r="15" spans="1:14" x14ac:dyDescent="0.25">
      <c r="A15">
        <v>57791</v>
      </c>
      <c r="B15">
        <v>0.45320000999999999</v>
      </c>
      <c r="C15">
        <v>1.11619997</v>
      </c>
      <c r="D15">
        <v>1.11459994</v>
      </c>
      <c r="E15">
        <v>0.63410001999999999</v>
      </c>
      <c r="G15">
        <f>TREND(Calibration!$A$4:$A$6,Calibration!$B$4:$B$6,'CO2 Concentration Data'!D15)</f>
        <v>450.91781945376164</v>
      </c>
      <c r="H15">
        <f>TREND(Calibration!$A$4:$A$6,Calibration!$C$4:$C$6,'CO2 Concentration Data'!C15)</f>
        <v>446.26085915673212</v>
      </c>
      <c r="I15">
        <f>TREND(Calibration!$A$4:$A$6,Calibration!$D$4:$D$6,'CO2 Concentration Data'!B15)</f>
        <v>444.00134746740667</v>
      </c>
      <c r="J15">
        <f>TREND(Calibration!$A$4:$A$6,Calibration!$E$4:$E$6,'CO2 Concentration Data'!E15)</f>
        <v>431.44157310729497</v>
      </c>
    </row>
    <row r="16" spans="1:14" x14ac:dyDescent="0.25">
      <c r="A16">
        <v>62791</v>
      </c>
      <c r="B16">
        <v>0.45210001</v>
      </c>
      <c r="C16">
        <v>1.1139999599999999</v>
      </c>
      <c r="D16">
        <v>1.1139999599999999</v>
      </c>
      <c r="E16">
        <v>0.63569998999999999</v>
      </c>
      <c r="G16">
        <f>TREND(Calibration!$A$4:$A$6,Calibration!$B$4:$B$6,'CO2 Concentration Data'!D16)</f>
        <v>450.6766896052813</v>
      </c>
      <c r="H16">
        <f>TREND(Calibration!$A$4:$A$6,Calibration!$C$4:$C$6,'CO2 Concentration Data'!C16)</f>
        <v>445.36851413186258</v>
      </c>
      <c r="I16">
        <f>TREND(Calibration!$A$4:$A$6,Calibration!$D$4:$D$6,'CO2 Concentration Data'!B16)</f>
        <v>442.89286244994389</v>
      </c>
      <c r="J16">
        <f>TREND(Calibration!$A$4:$A$6,Calibration!$E$4:$E$6,'CO2 Concentration Data'!E16)</f>
        <v>432.40629229530975</v>
      </c>
    </row>
    <row r="17" spans="1:10" x14ac:dyDescent="0.25">
      <c r="A17">
        <v>67791</v>
      </c>
      <c r="B17">
        <v>0.45039998999999997</v>
      </c>
      <c r="C17">
        <v>1.11020005</v>
      </c>
      <c r="D17">
        <v>1.1134999999999999</v>
      </c>
      <c r="E17">
        <v>0.63630003000000002</v>
      </c>
      <c r="G17">
        <f>TREND(Calibration!$A$4:$A$6,Calibration!$B$4:$B$6,'CO2 Concentration Data'!D17)</f>
        <v>450.47575744246546</v>
      </c>
      <c r="H17">
        <f>TREND(Calibration!$A$4:$A$6,Calibration!$C$4:$C$6,'CO2 Concentration Data'!C17)</f>
        <v>443.82723441792865</v>
      </c>
      <c r="I17">
        <f>TREND(Calibration!$A$4:$A$6,Calibration!$D$4:$D$6,'CO2 Concentration Data'!B17)</f>
        <v>441.1797290868646</v>
      </c>
      <c r="J17">
        <f>TREND(Calibration!$A$4:$A$6,Calibration!$E$4:$E$6,'CO2 Concentration Data'!E17)</f>
        <v>432.76809289255624</v>
      </c>
    </row>
    <row r="18" spans="1:10" x14ac:dyDescent="0.25">
      <c r="A18">
        <v>72791</v>
      </c>
      <c r="B18">
        <v>0.45150000000000001</v>
      </c>
      <c r="C18">
        <v>1.11020005</v>
      </c>
      <c r="D18">
        <v>1.1118999700000001</v>
      </c>
      <c r="E18">
        <v>0.62749999999999995</v>
      </c>
      <c r="G18">
        <f>TREND(Calibration!$A$4:$A$6,Calibration!$B$4:$B$6,'CO2 Concentration Data'!D18)</f>
        <v>449.83271102181152</v>
      </c>
      <c r="H18">
        <f>TREND(Calibration!$A$4:$A$6,Calibration!$C$4:$C$6,'CO2 Concentration Data'!C18)</f>
        <v>443.82723441792865</v>
      </c>
      <c r="I18">
        <f>TREND(Calibration!$A$4:$A$6,Calibration!$D$4:$D$6,'CO2 Concentration Data'!B18)</f>
        <v>442.28822418146399</v>
      </c>
      <c r="J18">
        <f>TREND(Calibration!$A$4:$A$6,Calibration!$E$4:$E$6,'CO2 Concentration Data'!E18)</f>
        <v>427.46201978111907</v>
      </c>
    </row>
    <row r="19" spans="1:10" x14ac:dyDescent="0.25">
      <c r="A19">
        <v>77791</v>
      </c>
      <c r="B19">
        <v>0.44879999999999998</v>
      </c>
      <c r="C19">
        <v>1.1074999599999999</v>
      </c>
      <c r="D19">
        <v>1.11129999</v>
      </c>
      <c r="E19">
        <v>0.62809998</v>
      </c>
      <c r="G19">
        <f>TREND(Calibration!$A$4:$A$6,Calibration!$B$4:$B$6,'CO2 Concentration Data'!D19)</f>
        <v>449.59158117333112</v>
      </c>
      <c r="H19">
        <f>TREND(Calibration!$A$4:$A$6,Calibration!$C$4:$C$6,'CO2 Concentration Data'!C19)</f>
        <v>442.73205217866615</v>
      </c>
      <c r="I19">
        <f>TREND(Calibration!$A$4:$A$6,Calibration!$D$4:$D$6,'CO2 Concentration Data'!B19)</f>
        <v>439.56739732041882</v>
      </c>
      <c r="J19">
        <f>TREND(Calibration!$A$4:$A$6,Calibration!$E$4:$E$6,'CO2 Concentration Data'!E19)</f>
        <v>427.82378420071768</v>
      </c>
    </row>
    <row r="20" spans="1:10" x14ac:dyDescent="0.25">
      <c r="A20">
        <v>82791</v>
      </c>
      <c r="B20">
        <v>0.45039998999999997</v>
      </c>
      <c r="C20">
        <v>1.10640001</v>
      </c>
      <c r="D20">
        <v>1.11020005</v>
      </c>
      <c r="E20">
        <v>0.62919997999999999</v>
      </c>
      <c r="G20">
        <f>TREND(Calibration!$A$4:$A$6,Calibration!$B$4:$B$6,'CO2 Concentration Data'!D20)</f>
        <v>449.14951916203495</v>
      </c>
      <c r="H20">
        <f>TREND(Calibration!$A$4:$A$6,Calibration!$C$4:$C$6,'CO2 Concentration Data'!C20)</f>
        <v>442.28590197475569</v>
      </c>
      <c r="I20">
        <f>TREND(Calibration!$A$4:$A$6,Calibration!$D$4:$D$6,'CO2 Concentration Data'!B20)</f>
        <v>441.1797290868646</v>
      </c>
      <c r="J20">
        <f>TREND(Calibration!$A$4:$A$6,Calibration!$E$4:$E$6,'CO2 Concentration Data'!E20)</f>
        <v>428.48704107854434</v>
      </c>
    </row>
    <row r="21" spans="1:10" x14ac:dyDescent="0.25">
      <c r="A21">
        <v>87791</v>
      </c>
      <c r="B21">
        <v>0.44879999999999998</v>
      </c>
      <c r="C21">
        <v>1.1025999799999999</v>
      </c>
      <c r="D21">
        <v>1.1080000400000001</v>
      </c>
      <c r="E21">
        <v>0.63029999000000003</v>
      </c>
      <c r="G21">
        <f>TREND(Calibration!$A$4:$A$6,Calibration!$B$4:$B$6,'CO2 Concentration Data'!D21)</f>
        <v>448.26534289290061</v>
      </c>
      <c r="H21">
        <f>TREND(Calibration!$A$4:$A$6,Calibration!$C$4:$C$6,'CO2 Concentration Data'!C21)</f>
        <v>440.74457358767796</v>
      </c>
      <c r="I21">
        <f>TREND(Calibration!$A$4:$A$6,Calibration!$D$4:$D$6,'CO2 Concentration Data'!B21)</f>
        <v>439.56739732041882</v>
      </c>
      <c r="J21">
        <f>TREND(Calibration!$A$4:$A$6,Calibration!$E$4:$E$6,'CO2 Concentration Data'!E21)</f>
        <v>429.15030398597895</v>
      </c>
    </row>
    <row r="22" spans="1:10" x14ac:dyDescent="0.25">
      <c r="A22">
        <v>92791</v>
      </c>
      <c r="B22">
        <v>0.44659999</v>
      </c>
      <c r="C22">
        <v>1.10039997</v>
      </c>
      <c r="D22">
        <v>1.1068999799999999</v>
      </c>
      <c r="E22">
        <v>0.63080000999999997</v>
      </c>
      <c r="G22">
        <f>TREND(Calibration!$A$4:$A$6,Calibration!$B$4:$B$6,'CO2 Concentration Data'!D22)</f>
        <v>447.82323265402709</v>
      </c>
      <c r="H22">
        <f>TREND(Calibration!$A$4:$A$6,Calibration!$C$4:$C$6,'CO2 Concentration Data'!C22)</f>
        <v>439.85222856280848</v>
      </c>
      <c r="I22">
        <f>TREND(Calibration!$A$4:$A$6,Calibration!$D$4:$D$6,'CO2 Concentration Data'!B22)</f>
        <v>437.35041720835665</v>
      </c>
      <c r="J22">
        <f>TREND(Calibration!$A$4:$A$6,Calibration!$E$4:$E$6,'CO2 Concentration Data'!E22)</f>
        <v>429.45179644420699</v>
      </c>
    </row>
    <row r="23" spans="1:10" x14ac:dyDescent="0.25">
      <c r="A23">
        <v>97791</v>
      </c>
      <c r="B23">
        <v>0.44710000999999999</v>
      </c>
      <c r="C23">
        <v>1.10039997</v>
      </c>
      <c r="D23">
        <v>1.0997999899999999</v>
      </c>
      <c r="E23">
        <v>0.63349997999999996</v>
      </c>
      <c r="G23">
        <f>TREND(Calibration!$A$4:$A$6,Calibration!$B$4:$B$6,'CO2 Concentration Data'!D23)</f>
        <v>444.96977168380812</v>
      </c>
      <c r="H23">
        <f>TREND(Calibration!$A$4:$A$6,Calibration!$C$4:$C$6,'CO2 Concentration Data'!C23)</f>
        <v>439.85222856280848</v>
      </c>
      <c r="I23">
        <f>TREND(Calibration!$A$4:$A$6,Calibration!$D$4:$D$6,'CO2 Concentration Data'!B23)</f>
        <v>437.85429418874918</v>
      </c>
      <c r="J23">
        <f>TREND(Calibration!$A$4:$A$6,Calibration!$E$4:$E$6,'CO2 Concentration Data'!E23)</f>
        <v>431.07977251004849</v>
      </c>
    </row>
    <row r="24" spans="1:10" x14ac:dyDescent="0.25">
      <c r="A24">
        <v>102791</v>
      </c>
      <c r="B24">
        <v>0.44659999</v>
      </c>
      <c r="C24">
        <v>1.09930003</v>
      </c>
      <c r="D24">
        <v>1.0987000499999999</v>
      </c>
      <c r="E24">
        <v>0.63520001999999998</v>
      </c>
      <c r="G24">
        <f>TREND(Calibration!$A$4:$A$6,Calibration!$B$4:$B$6,'CO2 Concentration Data'!D24)</f>
        <v>444.52770967251195</v>
      </c>
      <c r="H24">
        <f>TREND(Calibration!$A$4:$A$6,Calibration!$C$4:$C$6,'CO2 Concentration Data'!C24)</f>
        <v>439.40608241499325</v>
      </c>
      <c r="I24">
        <f>TREND(Calibration!$A$4:$A$6,Calibration!$D$4:$D$6,'CO2 Concentration Data'!B24)</f>
        <v>437.35041720835665</v>
      </c>
      <c r="J24">
        <f>TREND(Calibration!$A$4:$A$6,Calibration!$E$4:$E$6,'CO2 Concentration Data'!E24)</f>
        <v>432.10482998512157</v>
      </c>
    </row>
    <row r="25" spans="1:10" x14ac:dyDescent="0.25">
      <c r="A25">
        <v>107792</v>
      </c>
      <c r="B25">
        <v>0.44659999</v>
      </c>
      <c r="C25">
        <v>1.0987000499999999</v>
      </c>
      <c r="D25">
        <v>1.0971000200000001</v>
      </c>
      <c r="E25">
        <v>0.63300002</v>
      </c>
      <c r="G25">
        <f>TREND(Calibration!$A$4:$A$6,Calibration!$B$4:$B$6,'CO2 Concentration Data'!D25)</f>
        <v>443.88466325185794</v>
      </c>
      <c r="H25">
        <f>TREND(Calibration!$A$4:$A$6,Calibration!$C$4:$C$6,'CO2 Concentration Data'!C25)</f>
        <v>439.1627248084273</v>
      </c>
      <c r="I25">
        <f>TREND(Calibration!$A$4:$A$6,Calibration!$D$4:$D$6,'CO2 Concentration Data'!B25)</f>
        <v>437.35041720835665</v>
      </c>
      <c r="J25">
        <f>TREND(Calibration!$A$4:$A$6,Calibration!$E$4:$E$6,'CO2 Concentration Data'!E25)</f>
        <v>430.77831622946832</v>
      </c>
    </row>
    <row r="26" spans="1:10" x14ac:dyDescent="0.25">
      <c r="A26">
        <v>112792</v>
      </c>
      <c r="B26">
        <v>0.44549999000000001</v>
      </c>
      <c r="C26">
        <v>1.09650004</v>
      </c>
      <c r="D26">
        <v>1.0949000099999999</v>
      </c>
      <c r="E26">
        <v>0.63300002</v>
      </c>
      <c r="G26">
        <f>TREND(Calibration!$A$4:$A$6,Calibration!$B$4:$B$6,'CO2 Concentration Data'!D26)</f>
        <v>443.00048698272354</v>
      </c>
      <c r="H26">
        <f>TREND(Calibration!$A$4:$A$6,Calibration!$C$4:$C$6,'CO2 Concentration Data'!C26)</f>
        <v>438.27037978355781</v>
      </c>
      <c r="I26">
        <f>TREND(Calibration!$A$4:$A$6,Calibration!$D$4:$D$6,'CO2 Concentration Data'!B26)</f>
        <v>436.24193219089381</v>
      </c>
      <c r="J26">
        <f>TREND(Calibration!$A$4:$A$6,Calibration!$E$4:$E$6,'CO2 Concentration Data'!E26)</f>
        <v>430.77831622946832</v>
      </c>
    </row>
    <row r="27" spans="1:10" x14ac:dyDescent="0.25">
      <c r="A27">
        <v>117792</v>
      </c>
      <c r="B27">
        <v>0.4461</v>
      </c>
      <c r="C27">
        <v>1.0959999600000001</v>
      </c>
      <c r="D27">
        <v>1.09549999</v>
      </c>
      <c r="E27">
        <v>0.62699996999999996</v>
      </c>
      <c r="G27">
        <f>TREND(Calibration!$A$4:$A$6,Calibration!$B$4:$B$6,'CO2 Concentration Data'!D27)</f>
        <v>443.24161683120388</v>
      </c>
      <c r="H27">
        <f>TREND(Calibration!$A$4:$A$6,Calibration!$C$4:$C$6,'CO2 Concentration Data'!C27)</f>
        <v>438.06754256916486</v>
      </c>
      <c r="I27">
        <f>TREND(Calibration!$A$4:$A$6,Calibration!$D$4:$D$6,'CO2 Concentration Data'!B27)</f>
        <v>436.84657045937371</v>
      </c>
      <c r="J27">
        <f>TREND(Calibration!$A$4:$A$6,Calibration!$E$4:$E$6,'CO2 Concentration Data'!E27)</f>
        <v>427.16052129328301</v>
      </c>
    </row>
    <row r="28" spans="1:10" x14ac:dyDescent="0.25">
      <c r="A28">
        <v>122793</v>
      </c>
      <c r="B28">
        <v>0.44440001000000001</v>
      </c>
      <c r="C28">
        <v>1.09379995</v>
      </c>
      <c r="D28">
        <v>1.0927</v>
      </c>
      <c r="E28">
        <v>0.63080000999999997</v>
      </c>
      <c r="G28">
        <f>TREND(Calibration!$A$4:$A$6,Calibration!$B$4:$B$6,'CO2 Concentration Data'!D28)</f>
        <v>442.1163107135892</v>
      </c>
      <c r="H28">
        <f>TREND(Calibration!$A$4:$A$6,Calibration!$C$4:$C$6,'CO2 Concentration Data'!C28)</f>
        <v>437.17519754429532</v>
      </c>
      <c r="I28">
        <f>TREND(Calibration!$A$4:$A$6,Calibration!$D$4:$D$6,'CO2 Concentration Data'!B28)</f>
        <v>435.13346732770401</v>
      </c>
      <c r="J28">
        <f>TREND(Calibration!$A$4:$A$6,Calibration!$E$4:$E$6,'CO2 Concentration Data'!E28)</f>
        <v>429.45179644420699</v>
      </c>
    </row>
    <row r="29" spans="1:10" x14ac:dyDescent="0.25">
      <c r="A29">
        <v>127793</v>
      </c>
      <c r="B29">
        <v>0.44499999000000001</v>
      </c>
      <c r="C29">
        <v>1.0905</v>
      </c>
      <c r="D29">
        <v>1.0900000299999999</v>
      </c>
      <c r="E29">
        <v>0.63900000000000001</v>
      </c>
      <c r="G29">
        <f>TREND(Calibration!$A$4:$A$6,Calibration!$B$4:$B$6,'CO2 Concentration Data'!D29)</f>
        <v>441.03120228163891</v>
      </c>
      <c r="H29">
        <f>TREND(Calibration!$A$4:$A$6,Calibration!$C$4:$C$6,'CO2 Concentration Data'!C29)</f>
        <v>435.83670637161066</v>
      </c>
      <c r="I29">
        <f>TREND(Calibration!$A$4:$A$6,Calibration!$D$4:$D$6,'CO2 Concentration Data'!B29)</f>
        <v>435.73807536477437</v>
      </c>
      <c r="J29">
        <f>TREND(Calibration!$A$4:$A$6,Calibration!$E$4:$E$6,'CO2 Concentration Data'!E29)</f>
        <v>434.39606895839768</v>
      </c>
    </row>
    <row r="30" spans="1:10" x14ac:dyDescent="0.25">
      <c r="A30">
        <v>132792</v>
      </c>
      <c r="B30">
        <v>0.44220000999999998</v>
      </c>
      <c r="C30">
        <v>1.0894000500000001</v>
      </c>
      <c r="D30">
        <v>1.0900000299999999</v>
      </c>
      <c r="E30">
        <v>0.63789998999999997</v>
      </c>
      <c r="G30">
        <f>TREND(Calibration!$A$4:$A$6,Calibration!$B$4:$B$6,'CO2 Concentration Data'!D30)</f>
        <v>441.03120228163891</v>
      </c>
      <c r="H30">
        <f>TREND(Calibration!$A$4:$A$6,Calibration!$C$4:$C$6,'CO2 Concentration Data'!C30)</f>
        <v>435.39055616770014</v>
      </c>
      <c r="I30">
        <f>TREND(Calibration!$A$4:$A$6,Calibration!$D$4:$D$6,'CO2 Concentration Data'!B30)</f>
        <v>432.91649729277833</v>
      </c>
      <c r="J30">
        <f>TREND(Calibration!$A$4:$A$6,Calibration!$E$4:$E$6,'CO2 Concentration Data'!E30)</f>
        <v>433.73280605096306</v>
      </c>
    </row>
    <row r="31" spans="1:10" x14ac:dyDescent="0.25">
      <c r="A31">
        <v>137793</v>
      </c>
      <c r="B31">
        <v>0.4395</v>
      </c>
      <c r="C31">
        <v>1.0900000299999999</v>
      </c>
      <c r="D31">
        <v>1.0905</v>
      </c>
      <c r="E31">
        <v>0.63349997999999996</v>
      </c>
      <c r="G31">
        <f>TREND(Calibration!$A$4:$A$6,Calibration!$B$4:$B$6,'CO2 Concentration Data'!D31)</f>
        <v>441.23213846341957</v>
      </c>
      <c r="H31">
        <f>TREND(Calibration!$A$4:$A$6,Calibration!$C$4:$C$6,'CO2 Concentration Data'!C31)</f>
        <v>435.63391377426603</v>
      </c>
      <c r="I31">
        <f>TREND(Calibration!$A$4:$A$6,Calibration!$D$4:$D$6,'CO2 Concentration Data'!B31)</f>
        <v>430.19566035459673</v>
      </c>
      <c r="J31">
        <f>TREND(Calibration!$A$4:$A$6,Calibration!$E$4:$E$6,'CO2 Concentration Data'!E31)</f>
        <v>431.07977251004849</v>
      </c>
    </row>
    <row r="32" spans="1:10" x14ac:dyDescent="0.25">
      <c r="A32">
        <v>142793</v>
      </c>
      <c r="B32">
        <v>0.44220000999999998</v>
      </c>
      <c r="C32">
        <v>1.0900000299999999</v>
      </c>
      <c r="D32">
        <v>1.0900000299999999</v>
      </c>
      <c r="E32">
        <v>0.62919997999999999</v>
      </c>
      <c r="G32">
        <f>TREND(Calibration!$A$4:$A$6,Calibration!$B$4:$B$6,'CO2 Concentration Data'!D32)</f>
        <v>441.03120228163891</v>
      </c>
      <c r="H32">
        <f>TREND(Calibration!$A$4:$A$6,Calibration!$C$4:$C$6,'CO2 Concentration Data'!C32)</f>
        <v>435.63391377426603</v>
      </c>
      <c r="I32">
        <f>TREND(Calibration!$A$4:$A$6,Calibration!$D$4:$D$6,'CO2 Concentration Data'!B32)</f>
        <v>432.91649729277833</v>
      </c>
      <c r="J32">
        <f>TREND(Calibration!$A$4:$A$6,Calibration!$E$4:$E$6,'CO2 Concentration Data'!E32)</f>
        <v>428.48704107854434</v>
      </c>
    </row>
    <row r="33" spans="1:11" x14ac:dyDescent="0.25">
      <c r="A33">
        <v>147793</v>
      </c>
      <c r="B33">
        <v>0.44060000999999999</v>
      </c>
      <c r="C33">
        <v>1.0872999400000001</v>
      </c>
      <c r="D33">
        <v>1.08669996</v>
      </c>
      <c r="E33">
        <v>0.63029999000000003</v>
      </c>
      <c r="G33">
        <f>TREND(Calibration!$A$4:$A$6,Calibration!$B$4:$B$6,'CO2 Concentration Data'!D33)</f>
        <v>439.70491577363111</v>
      </c>
      <c r="H33">
        <f>TREND(Calibration!$A$4:$A$6,Calibration!$C$4:$C$6,'CO2 Concentration Data'!C33)</f>
        <v>434.53873153500365</v>
      </c>
      <c r="I33">
        <f>TREND(Calibration!$A$4:$A$6,Calibration!$D$4:$D$6,'CO2 Concentration Data'!B33)</f>
        <v>431.30415544919606</v>
      </c>
      <c r="J33">
        <f>TREND(Calibration!$A$4:$A$6,Calibration!$E$4:$E$6,'CO2 Concentration Data'!E33)</f>
        <v>429.15030398597895</v>
      </c>
      <c r="K33">
        <f>AVERAGE(J3:J33)</f>
        <v>429.60739106164766</v>
      </c>
    </row>
    <row r="34" spans="1:11" x14ac:dyDescent="0.25">
      <c r="A34">
        <v>152793</v>
      </c>
      <c r="B34">
        <v>0.44170000999999998</v>
      </c>
      <c r="C34">
        <v>1.0851000500000001</v>
      </c>
      <c r="D34">
        <v>1.0851000500000001</v>
      </c>
      <c r="E34">
        <v>0.63080000999999997</v>
      </c>
      <c r="G34">
        <f>TREND(Calibration!$A$4:$A$6,Calibration!$B$4:$B$6,'CO2 Concentration Data'!D34)</f>
        <v>439.06191758055439</v>
      </c>
      <c r="H34">
        <f>TREND(Calibration!$A$4:$A$6,Calibration!$C$4:$C$6,'CO2 Concentration Data'!C34)</f>
        <v>433.6464351832779</v>
      </c>
      <c r="I34">
        <f>TREND(Calibration!$A$4:$A$6,Calibration!$D$4:$D$6,'CO2 Concentration Data'!B34)</f>
        <v>432.41264046665884</v>
      </c>
      <c r="J34">
        <f>TREND(Calibration!$A$4:$A$6,Calibration!$E$4:$E$6,'CO2 Concentration Data'!E34)</f>
        <v>429.45179644420699</v>
      </c>
      <c r="K34">
        <f t="shared" ref="K34:K97" si="0">AVERAGE(J4:J34)</f>
        <v>429.65990758563123</v>
      </c>
    </row>
    <row r="35" spans="1:11" x14ac:dyDescent="0.25">
      <c r="A35">
        <v>157793</v>
      </c>
      <c r="B35">
        <v>0.43790001000000001</v>
      </c>
      <c r="C35">
        <v>1.0822999499999999</v>
      </c>
      <c r="D35">
        <v>1.08560002</v>
      </c>
      <c r="E35">
        <v>0.63349997999999996</v>
      </c>
      <c r="G35">
        <f>TREND(Calibration!$A$4:$A$6,Calibration!$B$4:$B$6,'CO2 Concentration Data'!D35)</f>
        <v>439.26285376233494</v>
      </c>
      <c r="H35">
        <f>TREND(Calibration!$A$4:$A$6,Calibration!$C$4:$C$6,'CO2 Concentration Data'!C35)</f>
        <v>432.51068793479396</v>
      </c>
      <c r="I35">
        <f>TREND(Calibration!$A$4:$A$6,Calibration!$D$4:$D$6,'CO2 Concentration Data'!B35)</f>
        <v>428.58332858815095</v>
      </c>
      <c r="J35">
        <f>TREND(Calibration!$A$4:$A$6,Calibration!$E$4:$E$6,'CO2 Concentration Data'!E35)</f>
        <v>431.07977251004849</v>
      </c>
      <c r="K35">
        <f t="shared" si="0"/>
        <v>429.71242294259389</v>
      </c>
    </row>
    <row r="36" spans="1:11" x14ac:dyDescent="0.25">
      <c r="A36">
        <v>162793</v>
      </c>
      <c r="B36">
        <v>0.44</v>
      </c>
      <c r="C36">
        <v>1.0834000100000001</v>
      </c>
      <c r="D36">
        <v>1.08449996</v>
      </c>
      <c r="E36">
        <v>0.63459997999999995</v>
      </c>
      <c r="G36">
        <f>TREND(Calibration!$A$4:$A$6,Calibration!$B$4:$B$6,'CO2 Concentration Data'!D36)</f>
        <v>438.82074352346154</v>
      </c>
      <c r="H36">
        <f>TREND(Calibration!$A$4:$A$6,Calibration!$C$4:$C$6,'CO2 Concentration Data'!C36)</f>
        <v>432.95688275575299</v>
      </c>
      <c r="I36">
        <f>TREND(Calibration!$A$4:$A$6,Calibration!$D$4:$D$6,'CO2 Concentration Data'!B36)</f>
        <v>430.69951718071616</v>
      </c>
      <c r="J36">
        <f>TREND(Calibration!$A$4:$A$6,Calibration!$E$4:$E$6,'CO2 Concentration Data'!E36)</f>
        <v>431.74302938787514</v>
      </c>
      <c r="K36">
        <f t="shared" si="0"/>
        <v>429.82912464352705</v>
      </c>
    </row>
    <row r="37" spans="1:11" x14ac:dyDescent="0.25">
      <c r="A37">
        <v>167792</v>
      </c>
      <c r="B37">
        <v>0.4395</v>
      </c>
      <c r="C37">
        <v>1.0822999499999999</v>
      </c>
      <c r="D37">
        <v>1.0829000499999999</v>
      </c>
      <c r="E37">
        <v>0.63029999000000003</v>
      </c>
      <c r="G37">
        <f>TREND(Calibration!$A$4:$A$6,Calibration!$B$4:$B$6,'CO2 Concentration Data'!D37)</f>
        <v>438.17774533038471</v>
      </c>
      <c r="H37">
        <f>TREND(Calibration!$A$4:$A$6,Calibration!$C$4:$C$6,'CO2 Concentration Data'!C37)</f>
        <v>432.51068793479396</v>
      </c>
      <c r="I37">
        <f>TREND(Calibration!$A$4:$A$6,Calibration!$D$4:$D$6,'CO2 Concentration Data'!B37)</f>
        <v>430.19566035459673</v>
      </c>
      <c r="J37">
        <f>TREND(Calibration!$A$4:$A$6,Calibration!$E$4:$E$6,'CO2 Concentration Data'!E37)</f>
        <v>429.15030398597895</v>
      </c>
      <c r="K37">
        <f t="shared" si="0"/>
        <v>429.66963198177888</v>
      </c>
    </row>
    <row r="38" spans="1:11" x14ac:dyDescent="0.25">
      <c r="A38">
        <v>172793</v>
      </c>
      <c r="B38">
        <v>0.43680000000000002</v>
      </c>
      <c r="C38">
        <v>1.0829000499999999</v>
      </c>
      <c r="D38">
        <v>1.0834000100000001</v>
      </c>
      <c r="E38">
        <v>0.63249999000000001</v>
      </c>
      <c r="G38">
        <f>TREND(Calibration!$A$4:$A$6,Calibration!$B$4:$B$6,'CO2 Concentration Data'!D38)</f>
        <v>438.3786774932006</v>
      </c>
      <c r="H38">
        <f>TREND(Calibration!$A$4:$A$6,Calibration!$C$4:$C$6,'CO2 Concentration Data'!C38)</f>
        <v>432.75409421450365</v>
      </c>
      <c r="I38">
        <f>TREND(Calibration!$A$4:$A$6,Calibration!$D$4:$D$6,'CO2 Concentration Data'!B38)</f>
        <v>427.47483349355156</v>
      </c>
      <c r="J38">
        <f>TREND(Calibration!$A$4:$A$6,Calibration!$E$4:$E$6,'CO2 Concentration Data'!E38)</f>
        <v>430.47681774163226</v>
      </c>
      <c r="K38">
        <f t="shared" si="0"/>
        <v>429.68130180176593</v>
      </c>
    </row>
    <row r="39" spans="1:11" x14ac:dyDescent="0.25">
      <c r="A39">
        <v>177795</v>
      </c>
      <c r="B39">
        <v>0.44279998999999998</v>
      </c>
      <c r="C39">
        <v>1.0822999499999999</v>
      </c>
      <c r="D39">
        <v>1.0801000599999999</v>
      </c>
      <c r="E39">
        <v>0.63410001999999999</v>
      </c>
      <c r="G39">
        <f>TREND(Calibration!$A$4:$A$6,Calibration!$B$4:$B$6,'CO2 Concentration Data'!D39)</f>
        <v>437.05243921277003</v>
      </c>
      <c r="H39">
        <f>TREND(Calibration!$A$4:$A$6,Calibration!$C$4:$C$6,'CO2 Concentration Data'!C39)</f>
        <v>432.51068793479396</v>
      </c>
      <c r="I39">
        <f>TREND(Calibration!$A$4:$A$6,Calibration!$D$4:$D$6,'CO2 Concentration Data'!B39)</f>
        <v>433.52110532984864</v>
      </c>
      <c r="J39">
        <f>TREND(Calibration!$A$4:$A$6,Calibration!$E$4:$E$6,'CO2 Concentration Data'!E39)</f>
        <v>431.44157310729497</v>
      </c>
      <c r="K39">
        <f t="shared" si="0"/>
        <v>429.77660928656428</v>
      </c>
    </row>
    <row r="40" spans="1:11" x14ac:dyDescent="0.25">
      <c r="A40">
        <v>182793</v>
      </c>
      <c r="B40">
        <v>0.44</v>
      </c>
      <c r="C40">
        <v>1.08179998</v>
      </c>
      <c r="D40">
        <v>1.0822999499999999</v>
      </c>
      <c r="E40">
        <v>0.63300002</v>
      </c>
      <c r="G40">
        <f>TREND(Calibration!$A$4:$A$6,Calibration!$B$4:$B$6,'CO2 Concentration Data'!D40)</f>
        <v>437.93656725432709</v>
      </c>
      <c r="H40">
        <f>TREND(Calibration!$A$4:$A$6,Calibration!$C$4:$C$6,'CO2 Concentration Data'!C40)</f>
        <v>432.30789533744945</v>
      </c>
      <c r="I40">
        <f>TREND(Calibration!$A$4:$A$6,Calibration!$D$4:$D$6,'CO2 Concentration Data'!B40)</f>
        <v>430.69951718071616</v>
      </c>
      <c r="J40">
        <f>TREND(Calibration!$A$4:$A$6,Calibration!$E$4:$E$6,'CO2 Concentration Data'!E40)</f>
        <v>430.77831622946832</v>
      </c>
      <c r="K40">
        <f t="shared" si="0"/>
        <v>429.82912581054785</v>
      </c>
    </row>
    <row r="41" spans="1:11" x14ac:dyDescent="0.25">
      <c r="A41">
        <v>187793</v>
      </c>
      <c r="B41">
        <v>0.43790001000000001</v>
      </c>
      <c r="C41">
        <v>1.0839999899999999</v>
      </c>
      <c r="D41">
        <v>1.0801000599999999</v>
      </c>
      <c r="E41">
        <v>0.62749999999999995</v>
      </c>
      <c r="G41">
        <f>TREND(Calibration!$A$4:$A$6,Calibration!$B$4:$B$6,'CO2 Concentration Data'!D41)</f>
        <v>437.05243921277003</v>
      </c>
      <c r="H41">
        <f>TREND(Calibration!$A$4:$A$6,Calibration!$C$4:$C$6,'CO2 Concentration Data'!C41)</f>
        <v>433.20024036231888</v>
      </c>
      <c r="I41">
        <f>TREND(Calibration!$A$4:$A$6,Calibration!$D$4:$D$6,'CO2 Concentration Data'!B41)</f>
        <v>428.58332858815095</v>
      </c>
      <c r="J41">
        <f>TREND(Calibration!$A$4:$A$6,Calibration!$E$4:$E$6,'CO2 Concentration Data'!E41)</f>
        <v>427.46201978111907</v>
      </c>
      <c r="K41">
        <f t="shared" si="0"/>
        <v>429.82912581054779</v>
      </c>
    </row>
    <row r="42" spans="1:11" x14ac:dyDescent="0.25">
      <c r="A42">
        <v>192793</v>
      </c>
      <c r="B42">
        <v>0.43130001000000001</v>
      </c>
      <c r="C42">
        <v>1.0822999499999999</v>
      </c>
      <c r="D42">
        <v>1.0791000100000001</v>
      </c>
      <c r="E42">
        <v>0.61879998000000003</v>
      </c>
      <c r="G42">
        <f>TREND(Calibration!$A$4:$A$6,Calibration!$B$4:$B$6,'CO2 Concentration Data'!D42)</f>
        <v>436.65052264059636</v>
      </c>
      <c r="H42">
        <f>TREND(Calibration!$A$4:$A$6,Calibration!$C$4:$C$6,'CO2 Concentration Data'!C42)</f>
        <v>432.51068793479396</v>
      </c>
      <c r="I42">
        <f>TREND(Calibration!$A$4:$A$6,Calibration!$D$4:$D$6,'CO2 Concentration Data'!B42)</f>
        <v>421.93241848337391</v>
      </c>
      <c r="J42">
        <f>TREND(Calibration!$A$4:$A$6,Calibration!$E$4:$E$6,'CO2 Concentration Data'!E42)</f>
        <v>422.21624877909238</v>
      </c>
      <c r="K42">
        <f t="shared" si="0"/>
        <v>429.73381832574938</v>
      </c>
    </row>
    <row r="43" spans="1:11" x14ac:dyDescent="0.25">
      <c r="A43">
        <v>197793</v>
      </c>
      <c r="B43">
        <v>0.43790001000000001</v>
      </c>
      <c r="C43">
        <v>1.0801000599999999</v>
      </c>
      <c r="D43">
        <v>1.0791000100000001</v>
      </c>
      <c r="E43">
        <v>0.62319999999999998</v>
      </c>
      <c r="G43">
        <f>TREND(Calibration!$A$4:$A$6,Calibration!$B$4:$B$6,'CO2 Concentration Data'!D43)</f>
        <v>436.65052264059636</v>
      </c>
      <c r="H43">
        <f>TREND(Calibration!$A$4:$A$6,Calibration!$C$4:$C$6,'CO2 Concentration Data'!C43)</f>
        <v>431.61839158306822</v>
      </c>
      <c r="I43">
        <f>TREND(Calibration!$A$4:$A$6,Calibration!$D$4:$D$6,'CO2 Concentration Data'!B43)</f>
        <v>428.58332858815095</v>
      </c>
      <c r="J43">
        <f>TREND(Calibration!$A$4:$A$6,Calibration!$E$4:$E$6,'CO2 Concentration Data'!E43)</f>
        <v>424.86928834961492</v>
      </c>
      <c r="K43">
        <f t="shared" si="0"/>
        <v>429.69297278877383</v>
      </c>
    </row>
    <row r="44" spans="1:11" x14ac:dyDescent="0.25">
      <c r="A44">
        <v>202792</v>
      </c>
      <c r="B44">
        <v>0.4395</v>
      </c>
      <c r="C44">
        <v>1.0801000599999999</v>
      </c>
      <c r="D44">
        <v>1.0763000199999999</v>
      </c>
      <c r="E44">
        <v>0.61659998000000005</v>
      </c>
      <c r="G44">
        <f>TREND(Calibration!$A$4:$A$6,Calibration!$B$4:$B$6,'CO2 Concentration Data'!D44)</f>
        <v>435.52521652298157</v>
      </c>
      <c r="H44">
        <f>TREND(Calibration!$A$4:$A$6,Calibration!$C$4:$C$6,'CO2 Concentration Data'!C44)</f>
        <v>431.61839158306822</v>
      </c>
      <c r="I44">
        <f>TREND(Calibration!$A$4:$A$6,Calibration!$D$4:$D$6,'CO2 Concentration Data'!B44)</f>
        <v>430.19566035459673</v>
      </c>
      <c r="J44">
        <f>TREND(Calibration!$A$4:$A$6,Calibration!$E$4:$E$6,'CO2 Concentration Data'!E44)</f>
        <v>420.88973502343913</v>
      </c>
      <c r="K44">
        <f t="shared" si="0"/>
        <v>429.5237545638571</v>
      </c>
    </row>
    <row r="45" spans="1:11" x14ac:dyDescent="0.25">
      <c r="A45">
        <v>207793</v>
      </c>
      <c r="B45">
        <v>0.43509998999999999</v>
      </c>
      <c r="C45">
        <v>1.07959998</v>
      </c>
      <c r="D45">
        <v>1.0763000199999999</v>
      </c>
      <c r="E45">
        <v>0.61440002999999999</v>
      </c>
      <c r="G45">
        <f>TREND(Calibration!$A$4:$A$6,Calibration!$B$4:$B$6,'CO2 Concentration Data'!D45)</f>
        <v>435.52521652298157</v>
      </c>
      <c r="H45">
        <f>TREND(Calibration!$A$4:$A$6,Calibration!$C$4:$C$6,'CO2 Concentration Data'!C45)</f>
        <v>431.41555436867526</v>
      </c>
      <c r="I45">
        <f>TREND(Calibration!$A$4:$A$6,Calibration!$D$4:$D$6,'CO2 Concentration Data'!B45)</f>
        <v>425.76171020760881</v>
      </c>
      <c r="J45">
        <f>TREND(Calibration!$A$4:$A$6,Calibration!$E$4:$E$6,'CO2 Concentration Data'!E45)</f>
        <v>419.56325141582568</v>
      </c>
      <c r="K45">
        <f t="shared" si="0"/>
        <v>429.23589038118877</v>
      </c>
    </row>
    <row r="46" spans="1:11" x14ac:dyDescent="0.25">
      <c r="A46">
        <v>212792</v>
      </c>
      <c r="B46">
        <v>0.43619998999999998</v>
      </c>
      <c r="C46">
        <v>1.0779999499999999</v>
      </c>
      <c r="D46">
        <v>1.07299995</v>
      </c>
      <c r="E46">
        <v>0.61989998999999996</v>
      </c>
      <c r="G46">
        <f>TREND(Calibration!$A$4:$A$6,Calibration!$B$4:$B$6,'CO2 Concentration Data'!D46)</f>
        <v>434.19893001497377</v>
      </c>
      <c r="H46">
        <f>TREND(Calibration!$A$4:$A$6,Calibration!$C$4:$C$6,'CO2 Concentration Data'!C46)</f>
        <v>430.76656695037173</v>
      </c>
      <c r="I46">
        <f>TREND(Calibration!$A$4:$A$6,Calibration!$D$4:$D$6,'CO2 Concentration Data'!B46)</f>
        <v>426.87019522507165</v>
      </c>
      <c r="J46">
        <f>TREND(Calibration!$A$4:$A$6,Calibration!$E$4:$E$6,'CO2 Concentration Data'!E46)</f>
        <v>422.879511686527</v>
      </c>
      <c r="K46">
        <f t="shared" si="0"/>
        <v>428.95969485148652</v>
      </c>
    </row>
    <row r="47" spans="1:11" x14ac:dyDescent="0.25">
      <c r="A47">
        <v>217793</v>
      </c>
      <c r="B47">
        <v>0.43680000000000002</v>
      </c>
      <c r="C47">
        <v>1.0785000300000001</v>
      </c>
      <c r="D47">
        <v>1.07360005</v>
      </c>
      <c r="E47">
        <v>0.62150002000000004</v>
      </c>
      <c r="G47">
        <f>TREND(Calibration!$A$4:$A$6,Calibration!$B$4:$B$6,'CO2 Concentration Data'!D47)</f>
        <v>434.44010809103139</v>
      </c>
      <c r="H47">
        <f>TREND(Calibration!$A$4:$A$6,Calibration!$C$4:$C$6,'CO2 Concentration Data'!C47)</f>
        <v>430.96940416476474</v>
      </c>
      <c r="I47">
        <f>TREND(Calibration!$A$4:$A$6,Calibration!$D$4:$D$6,'CO2 Concentration Data'!B47)</f>
        <v>427.47483349355156</v>
      </c>
      <c r="J47">
        <f>TREND(Calibration!$A$4:$A$6,Calibration!$E$4:$E$6,'CO2 Concentration Data'!E47)</f>
        <v>423.84426705218971</v>
      </c>
      <c r="K47">
        <f t="shared" si="0"/>
        <v>428.68350048880518</v>
      </c>
    </row>
    <row r="48" spans="1:11" x14ac:dyDescent="0.25">
      <c r="A48">
        <v>222793</v>
      </c>
      <c r="B48">
        <v>0.43619998999999998</v>
      </c>
      <c r="C48">
        <v>1.0763000199999999</v>
      </c>
      <c r="D48">
        <v>1.07140005</v>
      </c>
      <c r="E48">
        <v>0.62040001</v>
      </c>
      <c r="G48">
        <f>TREND(Calibration!$A$4:$A$6,Calibration!$B$4:$B$6,'CO2 Concentration Data'!D48)</f>
        <v>433.55593584086182</v>
      </c>
      <c r="H48">
        <f>TREND(Calibration!$A$4:$A$6,Calibration!$C$4:$C$6,'CO2 Concentration Data'!C48)</f>
        <v>430.0770591398952</v>
      </c>
      <c r="I48">
        <f>TREND(Calibration!$A$4:$A$6,Calibration!$D$4:$D$6,'CO2 Concentration Data'!B48)</f>
        <v>426.87019522507165</v>
      </c>
      <c r="J48">
        <f>TREND(Calibration!$A$4:$A$6,Calibration!$E$4:$E$6,'CO2 Concentration Data'!E48)</f>
        <v>423.18100414475509</v>
      </c>
      <c r="K48">
        <f t="shared" si="0"/>
        <v>428.37423956145676</v>
      </c>
    </row>
    <row r="49" spans="1:11" x14ac:dyDescent="0.25">
      <c r="A49">
        <v>227793</v>
      </c>
      <c r="B49">
        <v>0.43730000000000002</v>
      </c>
      <c r="C49">
        <v>1.0763000199999999</v>
      </c>
      <c r="D49">
        <v>1.07190001</v>
      </c>
      <c r="E49">
        <v>0.62639999000000002</v>
      </c>
      <c r="G49">
        <f>TREND(Calibration!$A$4:$A$6,Calibration!$B$4:$B$6,'CO2 Concentration Data'!D49)</f>
        <v>433.7568680036776</v>
      </c>
      <c r="H49">
        <f>TREND(Calibration!$A$4:$A$6,Calibration!$C$4:$C$6,'CO2 Concentration Data'!C49)</f>
        <v>430.0770591398952</v>
      </c>
      <c r="I49">
        <f>TREND(Calibration!$A$4:$A$6,Calibration!$D$4:$D$6,'CO2 Concentration Data'!B49)</f>
        <v>427.97869031967105</v>
      </c>
      <c r="J49">
        <f>TREND(Calibration!$A$4:$A$6,Calibration!$E$4:$E$6,'CO2 Concentration Data'!E49)</f>
        <v>426.79875687368445</v>
      </c>
      <c r="K49">
        <f t="shared" si="0"/>
        <v>428.3528439837977</v>
      </c>
    </row>
    <row r="50" spans="1:11" x14ac:dyDescent="0.25">
      <c r="A50">
        <v>232793</v>
      </c>
      <c r="B50">
        <v>0.43619998999999998</v>
      </c>
      <c r="C50">
        <v>1.07519996</v>
      </c>
      <c r="D50">
        <v>1.07089996</v>
      </c>
      <c r="E50">
        <v>0.62809998</v>
      </c>
      <c r="G50">
        <f>TREND(Calibration!$A$4:$A$6,Calibration!$B$4:$B$6,'CO2 Concentration Data'!D50)</f>
        <v>433.35495143150393</v>
      </c>
      <c r="H50">
        <f>TREND(Calibration!$A$4:$A$6,Calibration!$C$4:$C$6,'CO2 Concentration Data'!C50)</f>
        <v>429.63086431893629</v>
      </c>
      <c r="I50">
        <f>TREND(Calibration!$A$4:$A$6,Calibration!$D$4:$D$6,'CO2 Concentration Data'!B50)</f>
        <v>426.87019522507165</v>
      </c>
      <c r="J50">
        <f>TREND(Calibration!$A$4:$A$6,Calibration!$E$4:$E$6,'CO2 Concentration Data'!E50)</f>
        <v>427.82378420071768</v>
      </c>
      <c r="K50">
        <f t="shared" si="0"/>
        <v>428.3528439837977</v>
      </c>
    </row>
    <row r="51" spans="1:11" x14ac:dyDescent="0.25">
      <c r="A51">
        <v>237793</v>
      </c>
      <c r="B51">
        <v>0.43569999999999998</v>
      </c>
      <c r="C51">
        <v>1.07519996</v>
      </c>
      <c r="D51">
        <v>1.07299995</v>
      </c>
      <c r="E51">
        <v>0.63459997999999995</v>
      </c>
      <c r="G51">
        <f>TREND(Calibration!$A$4:$A$6,Calibration!$B$4:$B$6,'CO2 Concentration Data'!D51)</f>
        <v>434.19893001497377</v>
      </c>
      <c r="H51">
        <f>TREND(Calibration!$A$4:$A$6,Calibration!$C$4:$C$6,'CO2 Concentration Data'!C51)</f>
        <v>429.63086431893629</v>
      </c>
      <c r="I51">
        <f>TREND(Calibration!$A$4:$A$6,Calibration!$D$4:$D$6,'CO2 Concentration Data'!B51)</f>
        <v>426.36634847608872</v>
      </c>
      <c r="J51">
        <f>TREND(Calibration!$A$4:$A$6,Calibration!$E$4:$E$6,'CO2 Concentration Data'!E51)</f>
        <v>431.74302938787514</v>
      </c>
      <c r="K51">
        <f t="shared" si="0"/>
        <v>428.45787586474387</v>
      </c>
    </row>
    <row r="52" spans="1:11" x14ac:dyDescent="0.25">
      <c r="A52">
        <v>242792</v>
      </c>
      <c r="B52">
        <v>0.43680000000000002</v>
      </c>
      <c r="C52">
        <v>1.0747</v>
      </c>
      <c r="D52">
        <v>1.07140005</v>
      </c>
      <c r="E52">
        <v>0.63459997999999995</v>
      </c>
      <c r="G52">
        <f>TREND(Calibration!$A$4:$A$6,Calibration!$B$4:$B$6,'CO2 Concentration Data'!D52)</f>
        <v>433.55593584086182</v>
      </c>
      <c r="H52">
        <f>TREND(Calibration!$A$4:$A$6,Calibration!$C$4:$C$6,'CO2 Concentration Data'!C52)</f>
        <v>429.42807577768701</v>
      </c>
      <c r="I52">
        <f>TREND(Calibration!$A$4:$A$6,Calibration!$D$4:$D$6,'CO2 Concentration Data'!B52)</f>
        <v>427.47483349355156</v>
      </c>
      <c r="J52">
        <f>TREND(Calibration!$A$4:$A$6,Calibration!$E$4:$E$6,'CO2 Concentration Data'!E52)</f>
        <v>431.74302938787514</v>
      </c>
      <c r="K52">
        <f t="shared" si="0"/>
        <v>428.54151216803086</v>
      </c>
    </row>
    <row r="53" spans="1:11" x14ac:dyDescent="0.25">
      <c r="A53">
        <v>247794</v>
      </c>
      <c r="B53">
        <v>0.43680000000000002</v>
      </c>
      <c r="C53">
        <v>1.0763000199999999</v>
      </c>
      <c r="D53">
        <v>1.07360005</v>
      </c>
      <c r="E53">
        <v>0.63349997999999996</v>
      </c>
      <c r="G53">
        <f>TREND(Calibration!$A$4:$A$6,Calibration!$B$4:$B$6,'CO2 Concentration Data'!D53)</f>
        <v>434.44010809103139</v>
      </c>
      <c r="H53">
        <f>TREND(Calibration!$A$4:$A$6,Calibration!$C$4:$C$6,'CO2 Concentration Data'!C53)</f>
        <v>430.0770591398952</v>
      </c>
      <c r="I53">
        <f>TREND(Calibration!$A$4:$A$6,Calibration!$D$4:$D$6,'CO2 Concentration Data'!B53)</f>
        <v>427.47483349355156</v>
      </c>
      <c r="J53">
        <f>TREND(Calibration!$A$4:$A$6,Calibration!$E$4:$E$6,'CO2 Concentration Data'!E53)</f>
        <v>431.07977251004849</v>
      </c>
      <c r="K53">
        <f t="shared" si="0"/>
        <v>428.59402752499358</v>
      </c>
    </row>
    <row r="54" spans="1:11" x14ac:dyDescent="0.25">
      <c r="A54">
        <v>252793</v>
      </c>
      <c r="B54">
        <v>0.43569999999999998</v>
      </c>
      <c r="C54">
        <v>1.07299995</v>
      </c>
      <c r="D54">
        <v>1.0724999900000001</v>
      </c>
      <c r="E54">
        <v>0.63459997999999995</v>
      </c>
      <c r="G54">
        <f>TREND(Calibration!$A$4:$A$6,Calibration!$B$4:$B$6,'CO2 Concentration Data'!D54)</f>
        <v>433.99799785215799</v>
      </c>
      <c r="H54">
        <f>TREND(Calibration!$A$4:$A$6,Calibration!$C$4:$C$6,'CO2 Concentration Data'!C54)</f>
        <v>428.7385192940668</v>
      </c>
      <c r="I54">
        <f>TREND(Calibration!$A$4:$A$6,Calibration!$D$4:$D$6,'CO2 Concentration Data'!B54)</f>
        <v>426.36634847608872</v>
      </c>
      <c r="J54">
        <f>TREND(Calibration!$A$4:$A$6,Calibration!$E$4:$E$6,'CO2 Concentration Data'!E54)</f>
        <v>431.74302938787514</v>
      </c>
      <c r="K54">
        <f t="shared" si="0"/>
        <v>428.61542290814918</v>
      </c>
    </row>
    <row r="55" spans="1:11" x14ac:dyDescent="0.25">
      <c r="A55">
        <v>257793</v>
      </c>
      <c r="B55">
        <v>0.43619998999999998</v>
      </c>
      <c r="C55">
        <v>1.07519996</v>
      </c>
      <c r="D55">
        <v>1.0724999900000001</v>
      </c>
      <c r="E55">
        <v>0.63029999000000003</v>
      </c>
      <c r="G55">
        <f>TREND(Calibration!$A$4:$A$6,Calibration!$B$4:$B$6,'CO2 Concentration Data'!D55)</f>
        <v>433.99799785215799</v>
      </c>
      <c r="H55">
        <f>TREND(Calibration!$A$4:$A$6,Calibration!$C$4:$C$6,'CO2 Concentration Data'!C55)</f>
        <v>429.63086431893629</v>
      </c>
      <c r="I55">
        <f>TREND(Calibration!$A$4:$A$6,Calibration!$D$4:$D$6,'CO2 Concentration Data'!B55)</f>
        <v>426.87019522507165</v>
      </c>
      <c r="J55">
        <f>TREND(Calibration!$A$4:$A$6,Calibration!$E$4:$E$6,'CO2 Concentration Data'!E55)</f>
        <v>429.15030398597895</v>
      </c>
      <c r="K55">
        <f t="shared" si="0"/>
        <v>428.52011561785423</v>
      </c>
    </row>
    <row r="56" spans="1:11" x14ac:dyDescent="0.25">
      <c r="A56">
        <v>262795</v>
      </c>
      <c r="B56">
        <v>0.43569999999999998</v>
      </c>
      <c r="C56">
        <v>1.0769000099999999</v>
      </c>
      <c r="D56">
        <v>1.0747</v>
      </c>
      <c r="E56">
        <v>0.63569998999999999</v>
      </c>
      <c r="G56">
        <f>TREND(Calibration!$A$4:$A$6,Calibration!$B$4:$B$6,'CO2 Concentration Data'!D56)</f>
        <v>434.88217412129234</v>
      </c>
      <c r="H56">
        <f>TREND(Calibration!$A$4:$A$6,Calibration!$C$4:$C$6,'CO2 Concentration Data'!C56)</f>
        <v>430.3204208025565</v>
      </c>
      <c r="I56">
        <f>TREND(Calibration!$A$4:$A$6,Calibration!$D$4:$D$6,'CO2 Concentration Data'!B56)</f>
        <v>426.36634847608872</v>
      </c>
      <c r="J56">
        <f>TREND(Calibration!$A$4:$A$6,Calibration!$E$4:$E$6,'CO2 Concentration Data'!E56)</f>
        <v>432.40629229530975</v>
      </c>
      <c r="K56">
        <f t="shared" si="0"/>
        <v>428.57263097481689</v>
      </c>
    </row>
    <row r="57" spans="1:11" x14ac:dyDescent="0.25">
      <c r="A57">
        <v>267793</v>
      </c>
      <c r="B57">
        <v>0.43619998999999998</v>
      </c>
      <c r="C57">
        <v>1.0769000099999999</v>
      </c>
      <c r="D57">
        <v>1.07190001</v>
      </c>
      <c r="E57">
        <v>0.63630003000000002</v>
      </c>
      <c r="G57">
        <f>TREND(Calibration!$A$4:$A$6,Calibration!$B$4:$B$6,'CO2 Concentration Data'!D57)</f>
        <v>433.7568680036776</v>
      </c>
      <c r="H57">
        <f>TREND(Calibration!$A$4:$A$6,Calibration!$C$4:$C$6,'CO2 Concentration Data'!C57)</f>
        <v>430.3204208025565</v>
      </c>
      <c r="I57">
        <f>TREND(Calibration!$A$4:$A$6,Calibration!$D$4:$D$6,'CO2 Concentration Data'!B57)</f>
        <v>426.87019522507165</v>
      </c>
      <c r="J57">
        <f>TREND(Calibration!$A$4:$A$6,Calibration!$E$4:$E$6,'CO2 Concentration Data'!E57)</f>
        <v>432.76809289255624</v>
      </c>
      <c r="K57">
        <f t="shared" si="0"/>
        <v>428.63681731878745</v>
      </c>
    </row>
    <row r="58" spans="1:11" x14ac:dyDescent="0.25">
      <c r="A58">
        <v>272793</v>
      </c>
      <c r="B58">
        <v>0.43509998999999999</v>
      </c>
      <c r="C58">
        <v>1.0747</v>
      </c>
      <c r="D58">
        <v>1.07360005</v>
      </c>
      <c r="E58">
        <v>0.63080000999999997</v>
      </c>
      <c r="G58">
        <f>TREND(Calibration!$A$4:$A$6,Calibration!$B$4:$B$6,'CO2 Concentration Data'!D58)</f>
        <v>434.44010809103139</v>
      </c>
      <c r="H58">
        <f>TREND(Calibration!$A$4:$A$6,Calibration!$C$4:$C$6,'CO2 Concentration Data'!C58)</f>
        <v>429.42807577768701</v>
      </c>
      <c r="I58">
        <f>TREND(Calibration!$A$4:$A$6,Calibration!$D$4:$D$6,'CO2 Concentration Data'!B58)</f>
        <v>425.76171020760881</v>
      </c>
      <c r="J58">
        <f>TREND(Calibration!$A$4:$A$6,Calibration!$E$4:$E$6,'CO2 Concentration Data'!E58)</f>
        <v>429.45179644420699</v>
      </c>
      <c r="K58">
        <f t="shared" si="0"/>
        <v>428.7107294204302</v>
      </c>
    </row>
    <row r="59" spans="1:11" x14ac:dyDescent="0.25">
      <c r="A59">
        <v>277797</v>
      </c>
      <c r="B59">
        <v>0.43509998999999999</v>
      </c>
      <c r="C59">
        <v>1.0773999700000001</v>
      </c>
      <c r="D59">
        <v>1.06700003</v>
      </c>
      <c r="E59">
        <v>0.63789998999999997</v>
      </c>
      <c r="G59">
        <f>TREND(Calibration!$A$4:$A$6,Calibration!$B$4:$B$6,'CO2 Concentration Data'!D59)</f>
        <v>431.78758330259302</v>
      </c>
      <c r="H59">
        <f>TREND(Calibration!$A$4:$A$6,Calibration!$C$4:$C$6,'CO2 Concentration Data'!C59)</f>
        <v>430.52320934380583</v>
      </c>
      <c r="I59">
        <f>TREND(Calibration!$A$4:$A$6,Calibration!$D$4:$D$6,'CO2 Concentration Data'!B59)</f>
        <v>425.76171020760881</v>
      </c>
      <c r="J59">
        <f>TREND(Calibration!$A$4:$A$6,Calibration!$E$4:$E$6,'CO2 Concentration Data'!E59)</f>
        <v>433.73280605096306</v>
      </c>
      <c r="K59">
        <f t="shared" si="0"/>
        <v>428.84882650451908</v>
      </c>
    </row>
    <row r="60" spans="1:11" x14ac:dyDescent="0.25">
      <c r="A60">
        <v>282793</v>
      </c>
      <c r="B60">
        <v>0.43680000000000002</v>
      </c>
      <c r="C60">
        <v>1.0791000100000001</v>
      </c>
      <c r="D60">
        <v>1.0747</v>
      </c>
      <c r="E60">
        <v>0.63789998999999997</v>
      </c>
      <c r="G60">
        <f>TREND(Calibration!$A$4:$A$6,Calibration!$B$4:$B$6,'CO2 Concentration Data'!D60)</f>
        <v>434.88217412129234</v>
      </c>
      <c r="H60">
        <f>TREND(Calibration!$A$4:$A$6,Calibration!$C$4:$C$6,'CO2 Concentration Data'!C60)</f>
        <v>431.21276177133075</v>
      </c>
      <c r="I60">
        <f>TREND(Calibration!$A$4:$A$6,Calibration!$D$4:$D$6,'CO2 Concentration Data'!B60)</f>
        <v>427.47483349355156</v>
      </c>
      <c r="J60">
        <f>TREND(Calibration!$A$4:$A$6,Calibration!$E$4:$E$6,'CO2 Concentration Data'!E60)</f>
        <v>433.73280605096306</v>
      </c>
      <c r="K60">
        <f t="shared" si="0"/>
        <v>428.8274309268599</v>
      </c>
    </row>
    <row r="61" spans="1:11" x14ac:dyDescent="0.25">
      <c r="A61">
        <v>287797</v>
      </c>
      <c r="B61">
        <v>0.43680000000000002</v>
      </c>
      <c r="C61">
        <v>1.0763000199999999</v>
      </c>
      <c r="D61">
        <v>1.0791000100000001</v>
      </c>
      <c r="E61">
        <v>0.64340001000000002</v>
      </c>
      <c r="G61">
        <f>TREND(Calibration!$A$4:$A$6,Calibration!$B$4:$B$6,'CO2 Concentration Data'!D61)</f>
        <v>436.65052264059636</v>
      </c>
      <c r="H61">
        <f>TREND(Calibration!$A$4:$A$6,Calibration!$C$4:$C$6,'CO2 Concentration Data'!C61)</f>
        <v>430.0770591398952</v>
      </c>
      <c r="I61">
        <f>TREND(Calibration!$A$4:$A$6,Calibration!$D$4:$D$6,'CO2 Concentration Data'!B61)</f>
        <v>427.47483349355156</v>
      </c>
      <c r="J61">
        <f>TREND(Calibration!$A$4:$A$6,Calibration!$E$4:$E$6,'CO2 Concentration Data'!E61)</f>
        <v>437.04910249931231</v>
      </c>
      <c r="K61">
        <f t="shared" si="0"/>
        <v>428.93440823164536</v>
      </c>
    </row>
    <row r="62" spans="1:11" x14ac:dyDescent="0.25">
      <c r="A62">
        <v>292795</v>
      </c>
      <c r="B62">
        <v>0.43730000000000002</v>
      </c>
      <c r="C62">
        <v>1.0773999700000001</v>
      </c>
      <c r="D62">
        <v>1.07140005</v>
      </c>
      <c r="E62">
        <v>0.64450001999999995</v>
      </c>
      <c r="G62">
        <f>TREND(Calibration!$A$4:$A$6,Calibration!$B$4:$B$6,'CO2 Concentration Data'!D62)</f>
        <v>433.55593584086182</v>
      </c>
      <c r="H62">
        <f>TREND(Calibration!$A$4:$A$6,Calibration!$C$4:$C$6,'CO2 Concentration Data'!C62)</f>
        <v>430.52320934380583</v>
      </c>
      <c r="I62">
        <f>TREND(Calibration!$A$4:$A$6,Calibration!$D$4:$D$6,'CO2 Concentration Data'!B62)</f>
        <v>427.97869031967105</v>
      </c>
      <c r="J62">
        <f>TREND(Calibration!$A$4:$A$6,Calibration!$E$4:$E$6,'CO2 Concentration Data'!E62)</f>
        <v>437.71236540674687</v>
      </c>
      <c r="K62">
        <f t="shared" si="0"/>
        <v>429.14836284121628</v>
      </c>
    </row>
    <row r="63" spans="1:11" x14ac:dyDescent="0.25">
      <c r="A63">
        <v>297796</v>
      </c>
      <c r="B63">
        <v>0.43730000000000002</v>
      </c>
      <c r="C63">
        <v>1.0779999499999999</v>
      </c>
      <c r="D63">
        <v>1.07360005</v>
      </c>
      <c r="E63">
        <v>0.63459997999999995</v>
      </c>
      <c r="G63">
        <f>TREND(Calibration!$A$4:$A$6,Calibration!$B$4:$B$6,'CO2 Concentration Data'!D63)</f>
        <v>434.44010809103139</v>
      </c>
      <c r="H63">
        <f>TREND(Calibration!$A$4:$A$6,Calibration!$C$4:$C$6,'CO2 Concentration Data'!C63)</f>
        <v>430.76656695037173</v>
      </c>
      <c r="I63">
        <f>TREND(Calibration!$A$4:$A$6,Calibration!$D$4:$D$6,'CO2 Concentration Data'!B63)</f>
        <v>427.97869031967105</v>
      </c>
      <c r="J63">
        <f>TREND(Calibration!$A$4:$A$6,Calibration!$E$4:$E$6,'CO2 Concentration Data'!E63)</f>
        <v>431.74302938787514</v>
      </c>
      <c r="K63">
        <f t="shared" si="0"/>
        <v>429.2533947221624</v>
      </c>
    </row>
    <row r="64" spans="1:11" x14ac:dyDescent="0.25">
      <c r="A64">
        <v>302794</v>
      </c>
      <c r="B64">
        <v>0.43730000000000002</v>
      </c>
      <c r="C64">
        <v>1.0769000099999999</v>
      </c>
      <c r="D64">
        <v>1.07140005</v>
      </c>
      <c r="E64">
        <v>0.63520001999999998</v>
      </c>
      <c r="G64">
        <f>TREND(Calibration!$A$4:$A$6,Calibration!$B$4:$B$6,'CO2 Concentration Data'!D64)</f>
        <v>433.55593584086182</v>
      </c>
      <c r="H64">
        <f>TREND(Calibration!$A$4:$A$6,Calibration!$C$4:$C$6,'CO2 Concentration Data'!C64)</f>
        <v>430.3204208025565</v>
      </c>
      <c r="I64">
        <f>TREND(Calibration!$A$4:$A$6,Calibration!$D$4:$D$6,'CO2 Concentration Data'!B64)</f>
        <v>427.97869031967105</v>
      </c>
      <c r="J64">
        <f>TREND(Calibration!$A$4:$A$6,Calibration!$E$4:$E$6,'CO2 Concentration Data'!E64)</f>
        <v>432.10482998512157</v>
      </c>
      <c r="K64">
        <f t="shared" si="0"/>
        <v>429.3487020124573</v>
      </c>
    </row>
    <row r="65" spans="1:11" x14ac:dyDescent="0.25">
      <c r="A65">
        <v>307794</v>
      </c>
      <c r="B65">
        <v>0.43569999999999998</v>
      </c>
      <c r="C65">
        <v>1.0785000300000001</v>
      </c>
      <c r="D65">
        <v>1.0769000099999999</v>
      </c>
      <c r="E65">
        <v>0.63190000999999996</v>
      </c>
      <c r="G65">
        <f>TREND(Calibration!$A$4:$A$6,Calibration!$B$4:$B$6,'CO2 Concentration Data'!D65)</f>
        <v>435.76635039042668</v>
      </c>
      <c r="H65">
        <f>TREND(Calibration!$A$4:$A$6,Calibration!$C$4:$C$6,'CO2 Concentration Data'!C65)</f>
        <v>430.96940416476474</v>
      </c>
      <c r="I65">
        <f>TREND(Calibration!$A$4:$A$6,Calibration!$D$4:$D$6,'CO2 Concentration Data'!B65)</f>
        <v>426.36634847608872</v>
      </c>
      <c r="J65">
        <f>TREND(Calibration!$A$4:$A$6,Calibration!$E$4:$E$6,'CO2 Concentration Data'!E65)</f>
        <v>430.11505332203365</v>
      </c>
      <c r="K65">
        <f t="shared" si="0"/>
        <v>429.37009739561296</v>
      </c>
    </row>
    <row r="66" spans="1:11" x14ac:dyDescent="0.25">
      <c r="A66">
        <v>312795</v>
      </c>
      <c r="B66">
        <v>0.43509998999999999</v>
      </c>
      <c r="C66">
        <v>1.0779999499999999</v>
      </c>
      <c r="D66">
        <v>1.0779999499999999</v>
      </c>
      <c r="E66">
        <v>0.63300002</v>
      </c>
      <c r="G66">
        <f>TREND(Calibration!$A$4:$A$6,Calibration!$B$4:$B$6,'CO2 Concentration Data'!D66)</f>
        <v>436.20841240172285</v>
      </c>
      <c r="H66">
        <f>TREND(Calibration!$A$4:$A$6,Calibration!$C$4:$C$6,'CO2 Concentration Data'!C66)</f>
        <v>430.76656695037173</v>
      </c>
      <c r="I66">
        <f>TREND(Calibration!$A$4:$A$6,Calibration!$D$4:$D$6,'CO2 Concentration Data'!B66)</f>
        <v>425.76171020760881</v>
      </c>
      <c r="J66">
        <f>TREND(Calibration!$A$4:$A$6,Calibration!$E$4:$E$6,'CO2 Concentration Data'!E66)</f>
        <v>430.77831622946832</v>
      </c>
      <c r="K66">
        <f t="shared" si="0"/>
        <v>429.36037299946526</v>
      </c>
    </row>
    <row r="67" spans="1:11" x14ac:dyDescent="0.25">
      <c r="A67">
        <v>317794</v>
      </c>
      <c r="B67">
        <v>0.43730000000000002</v>
      </c>
      <c r="C67">
        <v>1.0763000199999999</v>
      </c>
      <c r="D67">
        <v>1.07089996</v>
      </c>
      <c r="E67">
        <v>0.63569998999999999</v>
      </c>
      <c r="G67">
        <f>TREND(Calibration!$A$4:$A$6,Calibration!$B$4:$B$6,'CO2 Concentration Data'!D67)</f>
        <v>433.35495143150393</v>
      </c>
      <c r="H67">
        <f>TREND(Calibration!$A$4:$A$6,Calibration!$C$4:$C$6,'CO2 Concentration Data'!C67)</f>
        <v>430.0770591398952</v>
      </c>
      <c r="I67">
        <f>TREND(Calibration!$A$4:$A$6,Calibration!$D$4:$D$6,'CO2 Concentration Data'!B67)</f>
        <v>427.97869031967105</v>
      </c>
      <c r="J67">
        <f>TREND(Calibration!$A$4:$A$6,Calibration!$E$4:$E$6,'CO2 Concentration Data'!E67)</f>
        <v>432.40629229530975</v>
      </c>
      <c r="K67">
        <f t="shared" si="0"/>
        <v>429.38176857712443</v>
      </c>
    </row>
    <row r="68" spans="1:11" x14ac:dyDescent="0.25">
      <c r="A68">
        <v>322795</v>
      </c>
      <c r="B68">
        <v>0.44109999999999999</v>
      </c>
      <c r="C68">
        <v>1.0769000099999999</v>
      </c>
      <c r="D68">
        <v>1.07299995</v>
      </c>
      <c r="E68">
        <v>0.63349997999999996</v>
      </c>
      <c r="G68">
        <f>TREND(Calibration!$A$4:$A$6,Calibration!$B$4:$B$6,'CO2 Concentration Data'!D68)</f>
        <v>434.19893001497377</v>
      </c>
      <c r="H68">
        <f>TREND(Calibration!$A$4:$A$6,Calibration!$C$4:$C$6,'CO2 Concentration Data'!C68)</f>
        <v>430.3204208025565</v>
      </c>
      <c r="I68">
        <f>TREND(Calibration!$A$4:$A$6,Calibration!$D$4:$D$6,'CO2 Concentration Data'!B68)</f>
        <v>431.808002198179</v>
      </c>
      <c r="J68">
        <f>TREND(Calibration!$A$4:$A$6,Calibration!$E$4:$E$6,'CO2 Concentration Data'!E68)</f>
        <v>431.07977251004849</v>
      </c>
      <c r="K68">
        <f t="shared" si="0"/>
        <v>429.44400949725576</v>
      </c>
    </row>
    <row r="69" spans="1:11" x14ac:dyDescent="0.25">
      <c r="A69">
        <v>327795</v>
      </c>
      <c r="B69">
        <v>0.43730000000000002</v>
      </c>
      <c r="C69">
        <v>1.0785000300000001</v>
      </c>
      <c r="D69">
        <v>1.07579994</v>
      </c>
      <c r="E69">
        <v>0.63569998999999999</v>
      </c>
      <c r="G69">
        <f>TREND(Calibration!$A$4:$A$6,Calibration!$B$4:$B$6,'CO2 Concentration Data'!D69)</f>
        <v>435.32423613258851</v>
      </c>
      <c r="H69">
        <f>TREND(Calibration!$A$4:$A$6,Calibration!$C$4:$C$6,'CO2 Concentration Data'!C69)</f>
        <v>430.96940416476474</v>
      </c>
      <c r="I69">
        <f>TREND(Calibration!$A$4:$A$6,Calibration!$D$4:$D$6,'CO2 Concentration Data'!B69)</f>
        <v>427.97869031967105</v>
      </c>
      <c r="J69">
        <f>TREND(Calibration!$A$4:$A$6,Calibration!$E$4:$E$6,'CO2 Concentration Data'!E69)</f>
        <v>432.40629229530975</v>
      </c>
      <c r="K69">
        <f t="shared" si="0"/>
        <v>429.50625061189044</v>
      </c>
    </row>
    <row r="70" spans="1:11" x14ac:dyDescent="0.25">
      <c r="A70">
        <v>332794</v>
      </c>
      <c r="B70">
        <v>0.45370000999999999</v>
      </c>
      <c r="C70">
        <v>1.0779999499999999</v>
      </c>
      <c r="D70">
        <v>1.0811999999999999</v>
      </c>
      <c r="E70">
        <v>0.63300002</v>
      </c>
      <c r="G70">
        <f>TREND(Calibration!$A$4:$A$6,Calibration!$B$4:$B$6,'CO2 Concentration Data'!D70)</f>
        <v>437.4945012240662</v>
      </c>
      <c r="H70">
        <f>TREND(Calibration!$A$4:$A$6,Calibration!$C$4:$C$6,'CO2 Concentration Data'!C70)</f>
        <v>430.76656695037173</v>
      </c>
      <c r="I70">
        <f>TREND(Calibration!$A$4:$A$6,Calibration!$D$4:$D$6,'CO2 Concentration Data'!B70)</f>
        <v>444.50520429352616</v>
      </c>
      <c r="J70">
        <f>TREND(Calibration!$A$4:$A$6,Calibration!$E$4:$E$6,'CO2 Concentration Data'!E70)</f>
        <v>430.77831622946832</v>
      </c>
      <c r="K70">
        <f t="shared" si="0"/>
        <v>429.48485522873477</v>
      </c>
    </row>
    <row r="71" spans="1:11" x14ac:dyDescent="0.25">
      <c r="A71">
        <v>337794</v>
      </c>
      <c r="B71">
        <v>0.53789997000000001</v>
      </c>
      <c r="C71">
        <v>1.0779999499999999</v>
      </c>
      <c r="D71">
        <v>1.0971000200000001</v>
      </c>
      <c r="E71">
        <v>0.63569998999999999</v>
      </c>
      <c r="G71">
        <f>TREND(Calibration!$A$4:$A$6,Calibration!$B$4:$B$6,'CO2 Concentration Data'!D71)</f>
        <v>443.88466325185794</v>
      </c>
      <c r="H71">
        <f>TREND(Calibration!$A$4:$A$6,Calibration!$C$4:$C$6,'CO2 Concentration Data'!C71)</f>
        <v>430.76656695037173</v>
      </c>
      <c r="I71">
        <f>TREND(Calibration!$A$4:$A$6,Calibration!$D$4:$D$6,'CO2 Concentration Data'!B71)</f>
        <v>529.35465350349887</v>
      </c>
      <c r="J71">
        <f>TREND(Calibration!$A$4:$A$6,Calibration!$E$4:$E$6,'CO2 Concentration Data'!E71)</f>
        <v>432.40629229530975</v>
      </c>
      <c r="K71">
        <f t="shared" si="0"/>
        <v>429.53737058569743</v>
      </c>
    </row>
    <row r="72" spans="1:11" x14ac:dyDescent="0.25">
      <c r="A72">
        <v>342795</v>
      </c>
      <c r="B72">
        <v>0.54339999000000005</v>
      </c>
      <c r="C72">
        <v>1.0785000300000001</v>
      </c>
      <c r="D72">
        <v>1.10640001</v>
      </c>
      <c r="E72">
        <v>0.63900000000000001</v>
      </c>
      <c r="G72">
        <f>TREND(Calibration!$A$4:$A$6,Calibration!$B$4:$B$6,'CO2 Concentration Data'!D72)</f>
        <v>447.62229647224655</v>
      </c>
      <c r="H72">
        <f>TREND(Calibration!$A$4:$A$6,Calibration!$C$4:$C$6,'CO2 Concentration Data'!C72)</f>
        <v>430.96940416476474</v>
      </c>
      <c r="I72">
        <f>TREND(Calibration!$A$4:$A$6,Calibration!$D$4:$D$6,'CO2 Concentration Data'!B72)</f>
        <v>534.89709874508617</v>
      </c>
      <c r="J72">
        <f>TREND(Calibration!$A$4:$A$6,Calibration!$E$4:$E$6,'CO2 Concentration Data'!E72)</f>
        <v>434.39606895839768</v>
      </c>
      <c r="K72">
        <f t="shared" si="0"/>
        <v>429.76104959141605</v>
      </c>
    </row>
    <row r="73" spans="1:11" x14ac:dyDescent="0.25">
      <c r="A73">
        <v>347795</v>
      </c>
      <c r="B73">
        <v>0.56029998999999997</v>
      </c>
      <c r="C73">
        <v>1.09440005</v>
      </c>
      <c r="D73">
        <v>1.1320999899999999</v>
      </c>
      <c r="E73">
        <v>0.63679998999999998</v>
      </c>
      <c r="G73">
        <f>TREND(Calibration!$A$4:$A$6,Calibration!$B$4:$B$6,'CO2 Concentration Data'!D73)</f>
        <v>457.95102790220744</v>
      </c>
      <c r="H73">
        <f>TREND(Calibration!$A$4:$A$6,Calibration!$C$4:$C$6,'CO2 Concentration Data'!C73)</f>
        <v>437.41860382400506</v>
      </c>
      <c r="I73">
        <f>TREND(Calibration!$A$4:$A$6,Calibration!$D$4:$D$6,'CO2 Concentration Data'!B73)</f>
        <v>551.92745946792411</v>
      </c>
      <c r="J73">
        <f>TREND(Calibration!$A$4:$A$6,Calibration!$E$4:$E$6,'CO2 Concentration Data'!E73)</f>
        <v>433.06954917313641</v>
      </c>
      <c r="K73">
        <f t="shared" si="0"/>
        <v>430.11115605574008</v>
      </c>
    </row>
    <row r="74" spans="1:11" x14ac:dyDescent="0.25">
      <c r="A74">
        <v>352795</v>
      </c>
      <c r="B74">
        <v>0.75870000999999998</v>
      </c>
      <c r="C74">
        <v>1.15450001</v>
      </c>
      <c r="D74">
        <v>1.2343000200000001</v>
      </c>
      <c r="E74">
        <v>0.63739997000000004</v>
      </c>
      <c r="G74">
        <f>TREND(Calibration!$A$4:$A$6,Calibration!$B$4:$B$6,'CO2 Concentration Data'!D74)</f>
        <v>499.02485994425382</v>
      </c>
      <c r="H74">
        <f>TREND(Calibration!$A$4:$A$6,Calibration!$C$4:$C$6,'CO2 Concentration Data'!C74)</f>
        <v>461.7957204284092</v>
      </c>
      <c r="I74">
        <f>TREND(Calibration!$A$4:$A$6,Calibration!$D$4:$D$6,'CO2 Concentration Data'!B74)</f>
        <v>751.85786822640296</v>
      </c>
      <c r="J74">
        <f>TREND(Calibration!$A$4:$A$6,Calibration!$E$4:$E$6,'CO2 Concentration Data'!E74)</f>
        <v>433.43131359273502</v>
      </c>
      <c r="K74">
        <f t="shared" si="0"/>
        <v>430.38735041842142</v>
      </c>
    </row>
    <row r="75" spans="1:11" x14ac:dyDescent="0.25">
      <c r="A75">
        <v>357795</v>
      </c>
      <c r="B75">
        <v>0.62099998999999995</v>
      </c>
      <c r="C75">
        <v>1.17639995</v>
      </c>
      <c r="D75">
        <v>1.2343000200000001</v>
      </c>
      <c r="E75">
        <v>0.63959997999999996</v>
      </c>
      <c r="G75">
        <f>TREND(Calibration!$A$4:$A$6,Calibration!$B$4:$B$6,'CO2 Concentration Data'!D75)</f>
        <v>499.02485994425382</v>
      </c>
      <c r="H75">
        <f>TREND(Calibration!$A$4:$A$6,Calibration!$C$4:$C$6,'CO2 Concentration Data'!C75)</f>
        <v>470.67854482645294</v>
      </c>
      <c r="I75">
        <f>TREND(Calibration!$A$4:$A$6,Calibration!$D$4:$D$6,'CO2 Concentration Data'!B75)</f>
        <v>613.09567815882781</v>
      </c>
      <c r="J75">
        <f>TREND(Calibration!$A$4:$A$6,Calibration!$E$4:$E$6,'CO2 Concentration Data'!E75)</f>
        <v>434.75783337799623</v>
      </c>
      <c r="K75">
        <f t="shared" si="0"/>
        <v>430.83470842985878</v>
      </c>
    </row>
    <row r="76" spans="1:11" x14ac:dyDescent="0.25">
      <c r="A76">
        <v>362795</v>
      </c>
      <c r="B76">
        <v>0.95880001999999998</v>
      </c>
      <c r="C76">
        <v>1.1911</v>
      </c>
      <c r="D76">
        <v>1.2704000499999999</v>
      </c>
      <c r="E76">
        <v>0.63900000000000001</v>
      </c>
      <c r="G76">
        <f>TREND(Calibration!$A$4:$A$6,Calibration!$B$4:$B$6,'CO2 Concentration Data'!D76)</f>
        <v>513.53333483347672</v>
      </c>
      <c r="H76">
        <f>TREND(Calibration!$A$4:$A$6,Calibration!$C$4:$C$6,'CO2 Concentration Data'!C76)</f>
        <v>476.64102521646606</v>
      </c>
      <c r="I76">
        <f>TREND(Calibration!$A$4:$A$6,Calibration!$D$4:$D$6,'CO2 Concentration Data'!B76)</f>
        <v>953.50138011655145</v>
      </c>
      <c r="J76">
        <f>TREND(Calibration!$A$4:$A$6,Calibration!$E$4:$E$6,'CO2 Concentration Data'!E76)</f>
        <v>434.39606895839768</v>
      </c>
      <c r="K76">
        <f t="shared" si="0"/>
        <v>431.31318641510308</v>
      </c>
    </row>
    <row r="77" spans="1:11" x14ac:dyDescent="0.25">
      <c r="A77">
        <v>367795</v>
      </c>
      <c r="B77">
        <v>0.77729999999999999</v>
      </c>
      <c r="C77">
        <v>1.25619996</v>
      </c>
      <c r="D77">
        <v>1.3151999700000001</v>
      </c>
      <c r="E77">
        <v>0.64120001000000004</v>
      </c>
      <c r="G77">
        <f>TREND(Calibration!$A$4:$A$6,Calibration!$B$4:$B$6,'CO2 Concentration Data'!D77)</f>
        <v>531.53826486703065</v>
      </c>
      <c r="H77">
        <f>TREND(Calibration!$A$4:$A$6,Calibration!$C$4:$C$6,'CO2 Concentration Data'!C77)</f>
        <v>503.04618947717512</v>
      </c>
      <c r="I77">
        <f>TREND(Calibration!$A$4:$A$6,Calibration!$D$4:$D$6,'CO2 Concentration Data'!B77)</f>
        <v>770.60133208091077</v>
      </c>
      <c r="J77">
        <f>TREND(Calibration!$A$4:$A$6,Calibration!$E$4:$E$6,'CO2 Concentration Data'!E77)</f>
        <v>435.722588743659</v>
      </c>
      <c r="K77">
        <f t="shared" si="0"/>
        <v>431.72747922339767</v>
      </c>
    </row>
    <row r="78" spans="1:11" x14ac:dyDescent="0.25">
      <c r="A78">
        <v>372796</v>
      </c>
      <c r="B78">
        <v>0.67510002999999996</v>
      </c>
      <c r="C78">
        <v>1.2709000100000001</v>
      </c>
      <c r="D78">
        <v>1.3517999599999999</v>
      </c>
      <c r="E78">
        <v>0.63900000000000001</v>
      </c>
      <c r="G78">
        <f>TREND(Calibration!$A$4:$A$6,Calibration!$B$4:$B$6,'CO2 Concentration Data'!D78)</f>
        <v>546.24767191906938</v>
      </c>
      <c r="H78">
        <f>TREND(Calibration!$A$4:$A$6,Calibration!$C$4:$C$6,'CO2 Concentration Data'!C78)</f>
        <v>509.00866986718825</v>
      </c>
      <c r="I78">
        <f>TREND(Calibration!$A$4:$A$6,Calibration!$D$4:$D$6,'CO2 Concentration Data'!B78)</f>
        <v>667.61302705350056</v>
      </c>
      <c r="J78">
        <f>TREND(Calibration!$A$4:$A$6,Calibration!$E$4:$E$6,'CO2 Concentration Data'!E78)</f>
        <v>434.39606895839768</v>
      </c>
      <c r="K78">
        <f t="shared" si="0"/>
        <v>432.06785993004956</v>
      </c>
    </row>
    <row r="79" spans="1:11" x14ac:dyDescent="0.25">
      <c r="A79">
        <v>377794</v>
      </c>
      <c r="B79">
        <v>0.69639998999999997</v>
      </c>
      <c r="C79">
        <v>1.39660001</v>
      </c>
      <c r="D79">
        <v>1.4081000100000001</v>
      </c>
      <c r="E79">
        <v>0.62809998</v>
      </c>
      <c r="G79">
        <f>TREND(Calibration!$A$4:$A$6,Calibration!$B$4:$B$6,'CO2 Concentration Data'!D79)</f>
        <v>568.87446368868837</v>
      </c>
      <c r="H79">
        <f>TREND(Calibration!$A$4:$A$6,Calibration!$C$4:$C$6,'CO2 Concentration Data'!C79)</f>
        <v>559.9937879466944</v>
      </c>
      <c r="I79">
        <f>TREND(Calibration!$A$4:$A$6,Calibration!$D$4:$D$6,'CO2 Concentration Data'!B79)</f>
        <v>689.07728753764388</v>
      </c>
      <c r="J79">
        <f>TREND(Calibration!$A$4:$A$6,Calibration!$E$4:$E$6,'CO2 Concentration Data'!E79)</f>
        <v>427.82378420071768</v>
      </c>
      <c r="K79">
        <f t="shared" si="0"/>
        <v>432.21762702862901</v>
      </c>
    </row>
    <row r="80" spans="1:11" x14ac:dyDescent="0.25">
      <c r="A80">
        <v>382794</v>
      </c>
      <c r="B80">
        <v>1.24249995</v>
      </c>
      <c r="C80">
        <v>1.36660004</v>
      </c>
      <c r="D80">
        <v>1.4474999900000001</v>
      </c>
      <c r="E80">
        <v>0.62480002999999995</v>
      </c>
      <c r="G80">
        <f>TREND(Calibration!$A$4:$A$6,Calibration!$B$4:$B$6,'CO2 Concentration Data'!D80)</f>
        <v>584.70917685834195</v>
      </c>
      <c r="H80">
        <f>TREND(Calibration!$A$4:$A$6,Calibration!$C$4:$C$6,'CO2 Concentration Data'!C80)</f>
        <v>547.82551417715069</v>
      </c>
      <c r="I80">
        <f>TREND(Calibration!$A$4:$A$6,Calibration!$D$4:$D$6,'CO2 Concentration Data'!B80)</f>
        <v>1239.3896727167833</v>
      </c>
      <c r="J80">
        <f>TREND(Calibration!$A$4:$A$6,Calibration!$E$4:$E$6,'CO2 Concentration Data'!E80)</f>
        <v>425.83404371527757</v>
      </c>
      <c r="K80">
        <f t="shared" si="0"/>
        <v>432.18650724932559</v>
      </c>
    </row>
    <row r="81" spans="1:11" x14ac:dyDescent="0.25">
      <c r="A81">
        <v>387794</v>
      </c>
      <c r="B81">
        <v>0.85439997999999995</v>
      </c>
      <c r="C81">
        <v>1.3933999500000001</v>
      </c>
      <c r="D81">
        <v>1.4818999799999999</v>
      </c>
      <c r="E81">
        <v>0.62699996999999996</v>
      </c>
      <c r="G81">
        <f>TREND(Calibration!$A$4:$A$6,Calibration!$B$4:$B$6,'CO2 Concentration Data'!D81)</f>
        <v>598.53441166021105</v>
      </c>
      <c r="H81">
        <f>TREND(Calibration!$A$4:$A$6,Calibration!$C$4:$C$6,'CO2 Concentration Data'!C81)</f>
        <v>558.69581311008733</v>
      </c>
      <c r="I81">
        <f>TREND(Calibration!$A$4:$A$6,Calibration!$D$4:$D$6,'CO2 Concentration Data'!B81)</f>
        <v>848.29603451425999</v>
      </c>
      <c r="J81">
        <f>TREND(Calibration!$A$4:$A$6,Calibration!$E$4:$E$6,'CO2 Concentration Data'!E81)</f>
        <v>427.16052129328301</v>
      </c>
      <c r="K81">
        <f t="shared" si="0"/>
        <v>432.16511167166635</v>
      </c>
    </row>
    <row r="82" spans="1:11" x14ac:dyDescent="0.25">
      <c r="A82">
        <v>392795</v>
      </c>
      <c r="B82">
        <v>0.87730001999999996</v>
      </c>
      <c r="C82">
        <v>1.4010000199999999</v>
      </c>
      <c r="D82">
        <v>1.52349997</v>
      </c>
      <c r="E82">
        <v>0.62860000000000005</v>
      </c>
      <c r="G82">
        <f>TREND(Calibration!$A$4:$A$6,Calibration!$B$4:$B$6,'CO2 Concentration Data'!D82)</f>
        <v>615.25330109899903</v>
      </c>
      <c r="H82">
        <f>TREND(Calibration!$A$4:$A$6,Calibration!$C$4:$C$6,'CO2 Concentration Data'!C82)</f>
        <v>561.77847394033802</v>
      </c>
      <c r="I82">
        <f>TREND(Calibration!$A$4:$A$6,Calibration!$D$4:$D$6,'CO2 Concentration Data'!B82)</f>
        <v>871.37271745907776</v>
      </c>
      <c r="J82">
        <f>TREND(Calibration!$A$4:$A$6,Calibration!$E$4:$E$6,'CO2 Concentration Data'!E82)</f>
        <v>428.12527665894578</v>
      </c>
      <c r="K82">
        <f t="shared" si="0"/>
        <v>432.04840997073319</v>
      </c>
    </row>
    <row r="83" spans="1:11" x14ac:dyDescent="0.25">
      <c r="A83">
        <v>397795</v>
      </c>
      <c r="B83">
        <v>0.77399998999999997</v>
      </c>
      <c r="C83">
        <v>1.38460004</v>
      </c>
      <c r="D83">
        <v>1.50049996</v>
      </c>
      <c r="E83">
        <v>0.63300002</v>
      </c>
      <c r="G83">
        <f>TREND(Calibration!$A$4:$A$6,Calibration!$B$4:$B$6,'CO2 Concentration Data'!D83)</f>
        <v>606.00967810098825</v>
      </c>
      <c r="H83">
        <f>TREND(Calibration!$A$4:$A$6,Calibration!$C$4:$C$6,'CO2 Concentration Data'!C83)</f>
        <v>555.12648573984848</v>
      </c>
      <c r="I83">
        <f>TREND(Calibration!$A$4:$A$6,Calibration!$D$4:$D$6,'CO2 Concentration Data'!B83)</f>
        <v>767.27586695138564</v>
      </c>
      <c r="J83">
        <f>TREND(Calibration!$A$4:$A$6,Calibration!$E$4:$E$6,'CO2 Concentration Data'!E83)</f>
        <v>430.77831622946832</v>
      </c>
      <c r="K83">
        <f t="shared" si="0"/>
        <v>432.01729019142977</v>
      </c>
    </row>
    <row r="84" spans="1:11" x14ac:dyDescent="0.25">
      <c r="A84">
        <v>402794</v>
      </c>
      <c r="B84">
        <v>1.4917999500000001</v>
      </c>
      <c r="C84">
        <v>1.3883999600000001</v>
      </c>
      <c r="D84">
        <v>1.5966999500000001</v>
      </c>
      <c r="E84">
        <v>0.62970000999999998</v>
      </c>
      <c r="G84">
        <f>TREND(Calibration!$A$4:$A$6,Calibration!$B$4:$B$6,'CO2 Concentration Data'!D84)</f>
        <v>644.6721152030766</v>
      </c>
      <c r="H84">
        <f>TREND(Calibration!$A$4:$A$6,Calibration!$C$4:$C$6,'CO2 Concentration Data'!C84)</f>
        <v>556.66776950987776</v>
      </c>
      <c r="I84">
        <f>TREND(Calibration!$A$4:$A$6,Calibration!$D$4:$D$6,'CO2 Concentration Data'!B84)</f>
        <v>1490.612686219951</v>
      </c>
      <c r="J84">
        <f>TREND(Calibration!$A$4:$A$6,Calibration!$E$4:$E$6,'CO2 Concentration Data'!E84)</f>
        <v>428.78853956638034</v>
      </c>
      <c r="K84">
        <f t="shared" si="0"/>
        <v>431.94337945131139</v>
      </c>
    </row>
    <row r="85" spans="1:11" x14ac:dyDescent="0.25">
      <c r="A85">
        <v>407794</v>
      </c>
      <c r="B85">
        <v>0.76039999999999996</v>
      </c>
      <c r="C85">
        <v>1.41690004</v>
      </c>
      <c r="D85">
        <v>1.62950003</v>
      </c>
      <c r="E85">
        <v>0.62529999000000003</v>
      </c>
      <c r="G85">
        <f>TREND(Calibration!$A$4:$A$6,Calibration!$B$4:$B$6,'CO2 Concentration Data'!D85)</f>
        <v>657.85435181186892</v>
      </c>
      <c r="H85">
        <f>TREND(Calibration!$A$4:$A$6,Calibration!$C$4:$C$6,'CO2 Concentration Data'!C85)</f>
        <v>568.22767359957834</v>
      </c>
      <c r="I85">
        <f>TREND(Calibration!$A$4:$A$6,Calibration!$D$4:$D$6,'CO2 Concentration Data'!B85)</f>
        <v>753.5709713580726</v>
      </c>
      <c r="J85">
        <f>TREND(Calibration!$A$4:$A$6,Calibration!$E$4:$E$6,'CO2 Concentration Data'!E85)</f>
        <v>426.13549999585786</v>
      </c>
      <c r="K85">
        <f t="shared" si="0"/>
        <v>431.76249140640761</v>
      </c>
    </row>
    <row r="86" spans="1:11" x14ac:dyDescent="0.25">
      <c r="A86">
        <v>412798</v>
      </c>
      <c r="B86">
        <v>0.78609996999999998</v>
      </c>
      <c r="C86">
        <v>1.52460003</v>
      </c>
      <c r="D86">
        <v>1.67379999</v>
      </c>
      <c r="E86">
        <v>0.62970000999999998</v>
      </c>
      <c r="G86">
        <f>TREND(Calibration!$A$4:$A$6,Calibration!$B$4:$B$6,'CO2 Concentration Data'!D86)</f>
        <v>675.65834968260708</v>
      </c>
      <c r="H86">
        <f>TREND(Calibration!$A$4:$A$6,Calibration!$C$4:$C$6,'CO2 Concentration Data'!C86)</f>
        <v>611.91181606029147</v>
      </c>
      <c r="I86">
        <f>TREND(Calibration!$A$4:$A$6,Calibration!$D$4:$D$6,'CO2 Concentration Data'!B86)</f>
        <v>779.46918198920378</v>
      </c>
      <c r="J86">
        <f>TREND(Calibration!$A$4:$A$6,Calibration!$E$4:$E$6,'CO2 Concentration Data'!E86)</f>
        <v>428.78853956638034</v>
      </c>
      <c r="K86">
        <f t="shared" si="0"/>
        <v>431.7508215864205</v>
      </c>
    </row>
    <row r="87" spans="1:11" x14ac:dyDescent="0.25">
      <c r="A87">
        <v>417795</v>
      </c>
      <c r="B87">
        <v>0.76149999999999995</v>
      </c>
      <c r="C87">
        <v>1.4703999800000001</v>
      </c>
      <c r="D87">
        <v>1.7010999899999999</v>
      </c>
      <c r="E87">
        <v>0.63349997999999996</v>
      </c>
      <c r="G87">
        <f>TREND(Calibration!$A$4:$A$6,Calibration!$B$4:$B$6,'CO2 Concentration Data'!D87)</f>
        <v>686.63012351425721</v>
      </c>
      <c r="H87">
        <f>TREND(Calibration!$A$4:$A$6,Calibration!$C$4:$C$6,'CO2 Concentration Data'!C87)</f>
        <v>589.92775918546931</v>
      </c>
      <c r="I87">
        <f>TREND(Calibration!$A$4:$A$6,Calibration!$D$4:$D$6,'CO2 Concentration Data'!B87)</f>
        <v>754.67945637553544</v>
      </c>
      <c r="J87">
        <f>TREND(Calibration!$A$4:$A$6,Calibration!$E$4:$E$6,'CO2 Concentration Data'!E87)</f>
        <v>431.07977251004849</v>
      </c>
      <c r="K87">
        <f t="shared" si="0"/>
        <v>431.70803062560566</v>
      </c>
    </row>
    <row r="88" spans="1:11" x14ac:dyDescent="0.25">
      <c r="A88">
        <v>422794</v>
      </c>
      <c r="B88">
        <v>0.77460002999999999</v>
      </c>
      <c r="C88">
        <v>1.46169996</v>
      </c>
      <c r="D88">
        <v>1.76779997</v>
      </c>
      <c r="E88">
        <v>0.63789998999999997</v>
      </c>
      <c r="G88">
        <f>TREND(Calibration!$A$4:$A$6,Calibration!$B$4:$B$6,'CO2 Concentration Data'!D88)</f>
        <v>713.43661051556091</v>
      </c>
      <c r="H88">
        <f>TREND(Calibration!$A$4:$A$6,Calibration!$C$4:$C$6,'CO2 Concentration Data'!C88)</f>
        <v>586.3989481513081</v>
      </c>
      <c r="I88">
        <f>TREND(Calibration!$A$4:$A$6,Calibration!$D$4:$D$6,'CO2 Concentration Data'!B88)</f>
        <v>767.88053545127514</v>
      </c>
      <c r="J88">
        <f>TREND(Calibration!$A$4:$A$6,Calibration!$E$4:$E$6,'CO2 Concentration Data'!E88)</f>
        <v>433.73280605096306</v>
      </c>
      <c r="K88">
        <f t="shared" si="0"/>
        <v>431.73915040490908</v>
      </c>
    </row>
    <row r="89" spans="1:11" x14ac:dyDescent="0.25">
      <c r="A89">
        <v>427795</v>
      </c>
      <c r="B89">
        <v>0.78390002000000003</v>
      </c>
      <c r="C89">
        <v>1.4523999700000001</v>
      </c>
      <c r="D89">
        <v>1.8017000000000001</v>
      </c>
      <c r="E89">
        <v>0.63789998999999997</v>
      </c>
      <c r="G89">
        <f>TREND(Calibration!$A$4:$A$6,Calibration!$B$4:$B$6,'CO2 Concentration Data'!D89)</f>
        <v>727.06091315461435</v>
      </c>
      <c r="H89">
        <f>TREND(Calibration!$A$4:$A$6,Calibration!$C$4:$C$6,'CO2 Concentration Data'!C89)</f>
        <v>582.62678356667629</v>
      </c>
      <c r="I89">
        <f>TREND(Calibration!$A$4:$A$6,Calibration!$D$4:$D$6,'CO2 Concentration Data'!B89)</f>
        <v>777.25226233996079</v>
      </c>
      <c r="J89">
        <f>TREND(Calibration!$A$4:$A$6,Calibration!$E$4:$E$6,'CO2 Concentration Data'!E89)</f>
        <v>433.73280605096306</v>
      </c>
      <c r="K89">
        <f t="shared" si="0"/>
        <v>431.87724748899797</v>
      </c>
    </row>
    <row r="90" spans="1:11" x14ac:dyDescent="0.25">
      <c r="A90">
        <v>432797</v>
      </c>
      <c r="B90">
        <v>1.9318000099999999</v>
      </c>
      <c r="C90">
        <v>1.57539999</v>
      </c>
      <c r="D90">
        <v>1.80009997</v>
      </c>
      <c r="E90">
        <v>0.64120001000000004</v>
      </c>
      <c r="G90">
        <f>TREND(Calibration!$A$4:$A$6,Calibration!$B$4:$B$6,'CO2 Concentration Data'!D90)</f>
        <v>726.41786673396018</v>
      </c>
      <c r="H90">
        <f>TREND(Calibration!$A$4:$A$6,Calibration!$C$4:$C$6,'CO2 Concentration Data'!C90)</f>
        <v>632.51676402396834</v>
      </c>
      <c r="I90">
        <f>TREND(Calibration!$A$4:$A$6,Calibration!$D$4:$D$6,'CO2 Concentration Data'!B90)</f>
        <v>1934.0067536679037</v>
      </c>
      <c r="J90">
        <f>TREND(Calibration!$A$4:$A$6,Calibration!$E$4:$E$6,'CO2 Concentration Data'!E90)</f>
        <v>435.722588743659</v>
      </c>
      <c r="K90">
        <f t="shared" si="0"/>
        <v>431.94143402747204</v>
      </c>
    </row>
    <row r="91" spans="1:11" x14ac:dyDescent="0.25">
      <c r="A91">
        <v>437795</v>
      </c>
      <c r="B91">
        <v>1.07299995</v>
      </c>
      <c r="C91">
        <v>1.5687999699999999</v>
      </c>
      <c r="D91">
        <v>1.8405</v>
      </c>
      <c r="E91">
        <v>0.6401</v>
      </c>
      <c r="G91">
        <f>TREND(Calibration!$A$4:$A$6,Calibration!$B$4:$B$6,'CO2 Concentration Data'!D91)</f>
        <v>742.65449647578748</v>
      </c>
      <c r="H91">
        <f>TREND(Calibration!$A$4:$A$6,Calibration!$C$4:$C$6,'CO2 Concentration Data'!C91)</f>
        <v>629.83973300545517</v>
      </c>
      <c r="I91">
        <f>TREND(Calibration!$A$4:$A$6,Calibration!$D$4:$D$6,'CO2 Concentration Data'!B91)</f>
        <v>1068.5822086622827</v>
      </c>
      <c r="J91">
        <f>TREND(Calibration!$A$4:$A$6,Calibration!$E$4:$E$6,'CO2 Concentration Data'!E91)</f>
        <v>435.05932583622433</v>
      </c>
      <c r="K91">
        <f t="shared" si="0"/>
        <v>431.98422498828688</v>
      </c>
    </row>
    <row r="92" spans="1:11" x14ac:dyDescent="0.25">
      <c r="A92">
        <v>442795</v>
      </c>
      <c r="B92">
        <v>1.0217000199999999</v>
      </c>
      <c r="C92">
        <v>1.5273000000000001</v>
      </c>
      <c r="D92">
        <v>1.9230999900000001</v>
      </c>
      <c r="E92">
        <v>0.62919997999999999</v>
      </c>
      <c r="G92">
        <f>TREND(Calibration!$A$4:$A$6,Calibration!$B$4:$B$6,'CO2 Concentration Data'!D92)</f>
        <v>775.85114148591811</v>
      </c>
      <c r="H92">
        <f>TREND(Calibration!$A$4:$A$6,Calibration!$C$4:$C$6,'CO2 Concentration Data'!C92)</f>
        <v>613.00694962641023</v>
      </c>
      <c r="I92">
        <f>TREND(Calibration!$A$4:$A$6,Calibration!$D$4:$D$6,'CO2 Concentration Data'!B92)</f>
        <v>1016.8865688423807</v>
      </c>
      <c r="J92">
        <f>TREND(Calibration!$A$4:$A$6,Calibration!$E$4:$E$6,'CO2 Concentration Data'!E92)</f>
        <v>428.48704107854434</v>
      </c>
      <c r="K92">
        <f t="shared" si="0"/>
        <v>431.70802945858463</v>
      </c>
    </row>
    <row r="93" spans="1:11" x14ac:dyDescent="0.25">
      <c r="A93">
        <v>447794</v>
      </c>
      <c r="B93">
        <v>0.82209997999999995</v>
      </c>
      <c r="C93">
        <v>1.6519000500000001</v>
      </c>
      <c r="D93">
        <v>1.9083000400000001</v>
      </c>
      <c r="E93">
        <v>0.63300002</v>
      </c>
      <c r="G93">
        <f>TREND(Calibration!$A$4:$A$6,Calibration!$B$4:$B$6,'CO2 Concentration Data'!D93)</f>
        <v>769.90309371596459</v>
      </c>
      <c r="H93">
        <f>TREND(Calibration!$A$4:$A$6,Calibration!$C$4:$C$6,'CO2 Concentration Data'!C93)</f>
        <v>663.54591750200586</v>
      </c>
      <c r="I93">
        <f>TREND(Calibration!$A$4:$A$6,Calibration!$D$4:$D$6,'CO2 Concentration Data'!B93)</f>
        <v>815.74688354694217</v>
      </c>
      <c r="J93">
        <f>TREND(Calibration!$A$4:$A$6,Calibration!$E$4:$E$6,'CO2 Concentration Data'!E93)</f>
        <v>430.77831622946832</v>
      </c>
      <c r="K93">
        <f t="shared" si="0"/>
        <v>431.48435045286601</v>
      </c>
    </row>
    <row r="94" spans="1:11" x14ac:dyDescent="0.25">
      <c r="A94">
        <v>452795</v>
      </c>
      <c r="B94">
        <v>0.82650000000000001</v>
      </c>
      <c r="C94">
        <v>1.5568000099999999</v>
      </c>
      <c r="D94">
        <v>1.91869998</v>
      </c>
      <c r="E94">
        <v>0.63080000999999997</v>
      </c>
      <c r="G94">
        <f>TREND(Calibration!$A$4:$A$6,Calibration!$B$4:$B$6,'CO2 Concentration Data'!D94)</f>
        <v>774.08279296661408</v>
      </c>
      <c r="H94">
        <f>TREND(Calibration!$A$4:$A$6,Calibration!$C$4:$C$6,'CO2 Concentration Data'!C94)</f>
        <v>624.9724348547046</v>
      </c>
      <c r="I94">
        <f>TREND(Calibration!$A$4:$A$6,Calibration!$D$4:$D$6,'CO2 Concentration Data'!B94)</f>
        <v>820.18084377106663</v>
      </c>
      <c r="J94">
        <f>TREND(Calibration!$A$4:$A$6,Calibration!$E$4:$E$6,'CO2 Concentration Data'!E94)</f>
        <v>429.45179644420699</v>
      </c>
      <c r="K94">
        <f t="shared" si="0"/>
        <v>431.41043971274769</v>
      </c>
    </row>
    <row r="95" spans="1:11" x14ac:dyDescent="0.25">
      <c r="A95">
        <v>457794</v>
      </c>
      <c r="B95">
        <v>0.85489999999999999</v>
      </c>
      <c r="C95">
        <v>1.5430999999999999</v>
      </c>
      <c r="D95">
        <v>1.9279999699999999</v>
      </c>
      <c r="E95">
        <v>0.63520001999999998</v>
      </c>
      <c r="G95">
        <f>TREND(Calibration!$A$4:$A$6,Calibration!$B$4:$B$6,'CO2 Concentration Data'!D95)</f>
        <v>777.82042618700268</v>
      </c>
      <c r="H95">
        <f>TREND(Calibration!$A$4:$A$6,Calibration!$C$4:$C$6,'CO2 Concentration Data'!C95)</f>
        <v>619.41558022033371</v>
      </c>
      <c r="I95">
        <f>TREND(Calibration!$A$4:$A$6,Calibration!$D$4:$D$6,'CO2 Concentration Data'!B95)</f>
        <v>848.79991149465252</v>
      </c>
      <c r="J95">
        <f>TREND(Calibration!$A$4:$A$6,Calibration!$E$4:$E$6,'CO2 Concentration Data'!E95)</f>
        <v>432.10482998512157</v>
      </c>
      <c r="K95">
        <f t="shared" si="0"/>
        <v>431.41043971274769</v>
      </c>
    </row>
    <row r="96" spans="1:11" x14ac:dyDescent="0.25">
      <c r="A96">
        <v>462794</v>
      </c>
      <c r="B96">
        <v>0.85659998999999998</v>
      </c>
      <c r="C96">
        <v>1.59889996</v>
      </c>
      <c r="D96">
        <v>1.94159997</v>
      </c>
      <c r="E96">
        <v>0.63679998999999998</v>
      </c>
      <c r="G96">
        <f>TREND(Calibration!$A$4:$A$6,Calibration!$B$4:$B$6,'CO2 Concentration Data'!D96)</f>
        <v>783.28621827896029</v>
      </c>
      <c r="H96">
        <f>TREND(Calibration!$A$4:$A$6,Calibration!$C$4:$C$6,'CO2 Concentration Data'!C96)</f>
        <v>642.04857584031572</v>
      </c>
      <c r="I96">
        <f>TREND(Calibration!$A$4:$A$6,Calibration!$D$4:$D$6,'CO2 Concentration Data'!B96)</f>
        <v>850.51301462632216</v>
      </c>
      <c r="J96">
        <f>TREND(Calibration!$A$4:$A$6,Calibration!$E$4:$E$6,'CO2 Concentration Data'!E96)</f>
        <v>433.06954917313641</v>
      </c>
      <c r="K96">
        <f t="shared" si="0"/>
        <v>431.50574603052519</v>
      </c>
    </row>
    <row r="97" spans="1:11" x14ac:dyDescent="0.25">
      <c r="A97">
        <v>467795</v>
      </c>
      <c r="B97">
        <v>0.85170000999999995</v>
      </c>
      <c r="C97">
        <v>1.68579996</v>
      </c>
      <c r="D97">
        <v>1.9799</v>
      </c>
      <c r="E97">
        <v>0.63190000999999996</v>
      </c>
      <c r="G97">
        <f>TREND(Calibration!$A$4:$A$6,Calibration!$B$4:$B$6,'CO2 Concentration Data'!D97)</f>
        <v>798.67886541835287</v>
      </c>
      <c r="H97">
        <f>TREND(Calibration!$A$4:$A$6,Calibration!$C$4:$C$6,'CO2 Concentration Data'!C97)</f>
        <v>677.29604410689547</v>
      </c>
      <c r="I97">
        <f>TREND(Calibration!$A$4:$A$6,Calibration!$D$4:$D$6,'CO2 Concentration Data'!B97)</f>
        <v>845.57523788462436</v>
      </c>
      <c r="J97">
        <f>TREND(Calibration!$A$4:$A$6,Calibration!$E$4:$E$6,'CO2 Concentration Data'!E97)</f>
        <v>430.11505332203365</v>
      </c>
      <c r="K97">
        <f t="shared" si="0"/>
        <v>431.48435045286595</v>
      </c>
    </row>
    <row r="98" spans="1:11" x14ac:dyDescent="0.25">
      <c r="A98">
        <v>472794</v>
      </c>
      <c r="B98">
        <v>0.8538</v>
      </c>
      <c r="C98">
        <v>1.6289999500000001</v>
      </c>
      <c r="D98">
        <v>1.97329998</v>
      </c>
      <c r="E98">
        <v>0.63300002</v>
      </c>
      <c r="G98">
        <f>TREND(Calibration!$A$4:$A$6,Calibration!$B$4:$B$6,'CO2 Concentration Data'!D98)</f>
        <v>796.02634062991444</v>
      </c>
      <c r="H98">
        <f>TREND(Calibration!$A$4:$A$6,Calibration!$C$4:$C$6,'CO2 Concentration Data'!C98)</f>
        <v>654.25741867517615</v>
      </c>
      <c r="I98">
        <f>TREND(Calibration!$A$4:$A$6,Calibration!$D$4:$D$6,'CO2 Concentration Data'!B98)</f>
        <v>847.69142647718968</v>
      </c>
      <c r="J98">
        <f>TREND(Calibration!$A$4:$A$6,Calibration!$E$4:$E$6,'CO2 Concentration Data'!E98)</f>
        <v>430.77831622946832</v>
      </c>
      <c r="K98">
        <f t="shared" ref="K98:K161" si="1">AVERAGE(J68:J98)</f>
        <v>431.43183509590341</v>
      </c>
    </row>
    <row r="99" spans="1:11" x14ac:dyDescent="0.25">
      <c r="A99">
        <v>477797</v>
      </c>
      <c r="B99">
        <v>0.85439997999999995</v>
      </c>
      <c r="C99">
        <v>1.59290004</v>
      </c>
      <c r="D99">
        <v>1.9962999800000001</v>
      </c>
      <c r="E99">
        <v>0.62699996999999996</v>
      </c>
      <c r="G99">
        <f>TREND(Calibration!$A$4:$A$6,Calibration!$B$4:$B$6,'CO2 Concentration Data'!D99)</f>
        <v>805.26995960896045</v>
      </c>
      <c r="H99">
        <f>TREND(Calibration!$A$4:$A$6,Calibration!$C$4:$C$6,'CO2 Concentration Data'!C99)</f>
        <v>639.61495110151225</v>
      </c>
      <c r="I99">
        <f>TREND(Calibration!$A$4:$A$6,Calibration!$D$4:$D$6,'CO2 Concentration Data'!B99)</f>
        <v>848.29603451425999</v>
      </c>
      <c r="J99">
        <f>TREND(Calibration!$A$4:$A$6,Calibration!$E$4:$E$6,'CO2 Concentration Data'!E99)</f>
        <v>427.16052129328301</v>
      </c>
      <c r="K99">
        <f t="shared" si="1"/>
        <v>431.305407637298</v>
      </c>
    </row>
    <row r="100" spans="1:11" x14ac:dyDescent="0.25">
      <c r="A100">
        <v>482794</v>
      </c>
      <c r="B100">
        <v>0.86089998000000001</v>
      </c>
      <c r="C100">
        <v>1.65470004</v>
      </c>
      <c r="D100">
        <v>2.0269000500000001</v>
      </c>
      <c r="E100">
        <v>0.63520001999999998</v>
      </c>
      <c r="G100">
        <f>TREND(Calibration!$A$4:$A$6,Calibration!$B$4:$B$6,'CO2 Concentration Data'!D100)</f>
        <v>817.56801994861848</v>
      </c>
      <c r="H100">
        <f>TREND(Calibration!$A$4:$A$6,Calibration!$C$4:$C$6,'CO2 Concentration Data'!C100)</f>
        <v>664.68162013344136</v>
      </c>
      <c r="I100">
        <f>TREND(Calibration!$A$4:$A$6,Calibration!$D$4:$D$6,'CO2 Concentration Data'!B100)</f>
        <v>854.84617325381316</v>
      </c>
      <c r="J100">
        <f>TREND(Calibration!$A$4:$A$6,Calibration!$E$4:$E$6,'CO2 Concentration Data'!E100)</f>
        <v>432.10482998512157</v>
      </c>
      <c r="K100">
        <f t="shared" si="1"/>
        <v>431.29568304664679</v>
      </c>
    </row>
    <row r="101" spans="1:11" x14ac:dyDescent="0.25">
      <c r="A101">
        <v>487795</v>
      </c>
      <c r="B101">
        <v>0.85000001999999997</v>
      </c>
      <c r="C101">
        <v>1.64320004</v>
      </c>
      <c r="D101">
        <v>2.0439000100000002</v>
      </c>
      <c r="E101">
        <v>0.63190000999999996</v>
      </c>
      <c r="G101">
        <f>TREND(Calibration!$A$4:$A$6,Calibration!$B$4:$B$6,'CO2 Concentration Data'!D101)</f>
        <v>824.40024398770652</v>
      </c>
      <c r="H101">
        <f>TREND(Calibration!$A$4:$A$6,Calibration!$C$4:$C$6,'CO2 Concentration Data'!C101)</f>
        <v>660.01711052393989</v>
      </c>
      <c r="I101">
        <f>TREND(Calibration!$A$4:$A$6,Calibration!$D$4:$D$6,'CO2 Concentration Data'!B101)</f>
        <v>843.86213475295472</v>
      </c>
      <c r="J101">
        <f>TREND(Calibration!$A$4:$A$6,Calibration!$E$4:$E$6,'CO2 Concentration Data'!E101)</f>
        <v>430.11505332203365</v>
      </c>
      <c r="K101">
        <f t="shared" si="1"/>
        <v>431.27428746898767</v>
      </c>
    </row>
    <row r="102" spans="1:11" x14ac:dyDescent="0.25">
      <c r="A102">
        <v>492795</v>
      </c>
      <c r="B102">
        <v>0.91289997000000001</v>
      </c>
      <c r="C102">
        <v>1.6394000099999999</v>
      </c>
      <c r="D102">
        <v>2.0701000700000001</v>
      </c>
      <c r="E102">
        <v>0.62589996999999997</v>
      </c>
      <c r="G102">
        <f>TREND(Calibration!$A$4:$A$6,Calibration!$B$4:$B$6,'CO2 Concentration Data'!D102)</f>
        <v>834.92995580806041</v>
      </c>
      <c r="H102">
        <f>TREND(Calibration!$A$4:$A$6,Calibration!$C$4:$C$6,'CO2 Concentration Data'!C102)</f>
        <v>658.47578213686222</v>
      </c>
      <c r="I102">
        <f>TREND(Calibration!$A$4:$A$6,Calibration!$D$4:$D$6,'CO2 Concentration Data'!B102)</f>
        <v>907.24727309310151</v>
      </c>
      <c r="J102">
        <f>TREND(Calibration!$A$4:$A$6,Calibration!$E$4:$E$6,'CO2 Concentration Data'!E102)</f>
        <v>426.49726441545636</v>
      </c>
      <c r="K102">
        <f t="shared" si="1"/>
        <v>431.0836736664117</v>
      </c>
    </row>
    <row r="103" spans="1:11" x14ac:dyDescent="0.25">
      <c r="A103">
        <v>497797</v>
      </c>
      <c r="B103">
        <v>0.90579997999999995</v>
      </c>
      <c r="C103">
        <v>1.5956000100000001</v>
      </c>
      <c r="D103">
        <v>2.0947000999999998</v>
      </c>
      <c r="E103">
        <v>0.62099998999999995</v>
      </c>
      <c r="G103">
        <f>TREND(Calibration!$A$4:$A$6,Calibration!$B$4:$B$6,'CO2 Concentration Data'!D103)</f>
        <v>844.81662120776036</v>
      </c>
      <c r="H103">
        <f>TREND(Calibration!$A$4:$A$6,Calibration!$C$4:$C$6,'CO2 Concentration Data'!C103)</f>
        <v>640.71008466763101</v>
      </c>
      <c r="I103">
        <f>TREND(Calibration!$A$4:$A$6,Calibration!$D$4:$D$6,'CO2 Concentration Data'!B103)</f>
        <v>900.09251623934142</v>
      </c>
      <c r="J103">
        <f>TREND(Calibration!$A$4:$A$6,Calibration!$E$4:$E$6,'CO2 Concentration Data'!E103)</f>
        <v>423.54276856435359</v>
      </c>
      <c r="K103">
        <f t="shared" si="1"/>
        <v>430.73356720208773</v>
      </c>
    </row>
    <row r="104" spans="1:11" x14ac:dyDescent="0.25">
      <c r="A104">
        <v>502794</v>
      </c>
      <c r="B104">
        <v>0.87300003000000004</v>
      </c>
      <c r="C104">
        <v>1.57920003</v>
      </c>
      <c r="D104">
        <v>2.23629999</v>
      </c>
      <c r="E104">
        <v>0.61930001000000001</v>
      </c>
      <c r="G104">
        <f>TREND(Calibration!$A$4:$A$6,Calibration!$B$4:$B$6,'CO2 Concentration Data'!D104)</f>
        <v>901.72511819188298</v>
      </c>
      <c r="H104">
        <f>TREND(Calibration!$A$4:$A$6,Calibration!$C$4:$C$6,'CO2 Concentration Data'!C104)</f>
        <v>634.05809646714135</v>
      </c>
      <c r="I104">
        <f>TREND(Calibration!$A$4:$A$6,Calibration!$D$4:$D$6,'CO2 Concentration Data'!B104)</f>
        <v>867.03955883158687</v>
      </c>
      <c r="J104">
        <f>TREND(Calibration!$A$4:$A$6,Calibration!$E$4:$E$6,'CO2 Concentration Data'!E104)</f>
        <v>422.51774726692844</v>
      </c>
      <c r="K104">
        <f t="shared" si="1"/>
        <v>430.39318649543588</v>
      </c>
    </row>
    <row r="105" spans="1:11" x14ac:dyDescent="0.25">
      <c r="A105">
        <v>507795</v>
      </c>
      <c r="B105">
        <v>0.88719999999999999</v>
      </c>
      <c r="C105">
        <v>1.6507999900000001</v>
      </c>
      <c r="D105">
        <v>2.1658000899999998</v>
      </c>
      <c r="E105">
        <v>0.61879998000000003</v>
      </c>
      <c r="G105">
        <f>TREND(Calibration!$A$4:$A$6,Calibration!$B$4:$B$6,'CO2 Concentration Data'!D105)</f>
        <v>873.39145672836798</v>
      </c>
      <c r="H105">
        <f>TREND(Calibration!$A$4:$A$6,Calibration!$C$4:$C$6,'CO2 Concentration Data'!C105)</f>
        <v>663.09972268104696</v>
      </c>
      <c r="I105">
        <f>TREND(Calibration!$A$4:$A$6,Calibration!$D$4:$D$6,'CO2 Concentration Data'!B105)</f>
        <v>881.34906246197022</v>
      </c>
      <c r="J105">
        <f>TREND(Calibration!$A$4:$A$6,Calibration!$E$4:$E$6,'CO2 Concentration Data'!E105)</f>
        <v>422.21624877909238</v>
      </c>
      <c r="K105">
        <f t="shared" si="1"/>
        <v>430.03141021112475</v>
      </c>
    </row>
    <row r="106" spans="1:11" x14ac:dyDescent="0.25">
      <c r="A106">
        <v>512795</v>
      </c>
      <c r="B106">
        <v>0.89870000000000005</v>
      </c>
      <c r="C106">
        <v>1.6190999699999999</v>
      </c>
      <c r="D106">
        <v>2.19860005</v>
      </c>
      <c r="E106">
        <v>0.62150002000000004</v>
      </c>
      <c r="G106">
        <f>TREND(Calibration!$A$4:$A$6,Calibration!$B$4:$B$6,'CO2 Concentration Data'!D106)</f>
        <v>886.57364510958325</v>
      </c>
      <c r="H106">
        <f>TREND(Calibration!$A$4:$A$6,Calibration!$C$4:$C$6,'CO2 Concentration Data'!C106)</f>
        <v>650.24189242788293</v>
      </c>
      <c r="I106">
        <f>TREND(Calibration!$A$4:$A$6,Calibration!$D$4:$D$6,'CO2 Concentration Data'!B106)</f>
        <v>892.93776946271817</v>
      </c>
      <c r="J106">
        <f>TREND(Calibration!$A$4:$A$6,Calibration!$E$4:$E$6,'CO2 Concentration Data'!E106)</f>
        <v>423.84426705218971</v>
      </c>
      <c r="K106">
        <f t="shared" si="1"/>
        <v>429.6793596844858</v>
      </c>
    </row>
    <row r="107" spans="1:11" x14ac:dyDescent="0.25">
      <c r="A107">
        <v>517797</v>
      </c>
      <c r="B107">
        <v>0.89209998000000001</v>
      </c>
      <c r="C107">
        <v>1.61530006</v>
      </c>
      <c r="D107">
        <v>2.1777999399999999</v>
      </c>
      <c r="E107">
        <v>0.62040001</v>
      </c>
      <c r="G107">
        <f>TREND(Calibration!$A$4:$A$6,Calibration!$B$4:$B$6,'CO2 Concentration Data'!D107)</f>
        <v>878.21415417209437</v>
      </c>
      <c r="H107">
        <f>TREND(Calibration!$A$4:$A$6,Calibration!$C$4:$C$6,'CO2 Concentration Data'!C107)</f>
        <v>648.700612713949</v>
      </c>
      <c r="I107">
        <f>TREND(Calibration!$A$4:$A$6,Calibration!$D$4:$D$6,'CO2 Concentration Data'!B107)</f>
        <v>886.28683920366802</v>
      </c>
      <c r="J107">
        <f>TREND(Calibration!$A$4:$A$6,Calibration!$E$4:$E$6,'CO2 Concentration Data'!E107)</f>
        <v>423.18100414475509</v>
      </c>
      <c r="K107">
        <f t="shared" si="1"/>
        <v>429.31758340017473</v>
      </c>
    </row>
    <row r="108" spans="1:11" x14ac:dyDescent="0.25">
      <c r="A108">
        <v>522798</v>
      </c>
      <c r="B108">
        <v>0.91729998999999995</v>
      </c>
      <c r="C108">
        <v>1.7257000199999999</v>
      </c>
      <c r="D108">
        <v>2.1903998900000001</v>
      </c>
      <c r="E108">
        <v>0.62529999000000003</v>
      </c>
      <c r="G108">
        <f>TREND(Calibration!$A$4:$A$6,Calibration!$B$4:$B$6,'CO2 Concentration Data'!D108)</f>
        <v>883.27802969187837</v>
      </c>
      <c r="H108">
        <f>TREND(Calibration!$A$4:$A$6,Calibration!$C$4:$C$6,'CO2 Concentration Data'!C108)</f>
        <v>693.47988874078078</v>
      </c>
      <c r="I108">
        <f>TREND(Calibration!$A$4:$A$6,Calibration!$D$4:$D$6,'CO2 Concentration Data'!B108)</f>
        <v>911.68123331722586</v>
      </c>
      <c r="J108">
        <f>TREND(Calibration!$A$4:$A$6,Calibration!$E$4:$E$6,'CO2 Concentration Data'!E108)</f>
        <v>426.13549999585786</v>
      </c>
      <c r="K108">
        <f t="shared" si="1"/>
        <v>429.00832247282636</v>
      </c>
    </row>
    <row r="109" spans="1:11" x14ac:dyDescent="0.25">
      <c r="A109">
        <v>527795</v>
      </c>
      <c r="B109">
        <v>0.94289999999999996</v>
      </c>
      <c r="C109">
        <v>1.7645000200000001</v>
      </c>
      <c r="D109">
        <v>2.17339993</v>
      </c>
      <c r="E109">
        <v>0.62370002000000002</v>
      </c>
      <c r="G109">
        <f>TREND(Calibration!$A$4:$A$6,Calibration!$B$4:$B$6,'CO2 Concentration Data'!D109)</f>
        <v>876.44580565279034</v>
      </c>
      <c r="H109">
        <f>TREND(Calibration!$A$4:$A$6,Calibration!$C$4:$C$6,'CO2 Concentration Data'!C109)</f>
        <v>709.21753855370719</v>
      </c>
      <c r="I109">
        <f>TREND(Calibration!$A$4:$A$6,Calibration!$D$4:$D$6,'CO2 Concentration Data'!B109)</f>
        <v>937.47871289167927</v>
      </c>
      <c r="J109">
        <f>TREND(Calibration!$A$4:$A$6,Calibration!$E$4:$E$6,'CO2 Concentration Data'!E109)</f>
        <v>425.17078080784302</v>
      </c>
      <c r="K109">
        <f t="shared" si="1"/>
        <v>428.71073253248585</v>
      </c>
    </row>
    <row r="110" spans="1:11" x14ac:dyDescent="0.25">
      <c r="A110">
        <v>532794</v>
      </c>
      <c r="B110">
        <v>0.91619998000000002</v>
      </c>
      <c r="C110">
        <v>1.7152999600000001</v>
      </c>
      <c r="D110">
        <v>2.2072999499999999</v>
      </c>
      <c r="E110">
        <v>0.62370002000000002</v>
      </c>
      <c r="G110">
        <f>TREND(Calibration!$A$4:$A$6,Calibration!$B$4:$B$6,'CO2 Concentration Data'!D110)</f>
        <v>890.07010427287889</v>
      </c>
      <c r="H110">
        <f>TREND(Calibration!$A$4:$A$6,Calibration!$C$4:$C$6,'CO2 Concentration Data'!C110)</f>
        <v>689.26152527909471</v>
      </c>
      <c r="I110">
        <f>TREND(Calibration!$A$4:$A$6,Calibration!$D$4:$D$6,'CO2 Concentration Data'!B110)</f>
        <v>910.57273822262653</v>
      </c>
      <c r="J110">
        <f>TREND(Calibration!$A$4:$A$6,Calibration!$E$4:$E$6,'CO2 Concentration Data'!E110)</f>
        <v>425.17078080784302</v>
      </c>
      <c r="K110">
        <f t="shared" si="1"/>
        <v>428.62515177787697</v>
      </c>
    </row>
    <row r="111" spans="1:11" x14ac:dyDescent="0.25">
      <c r="A111">
        <v>537795</v>
      </c>
      <c r="B111">
        <v>0.9375</v>
      </c>
      <c r="C111">
        <v>1.7186000299999999</v>
      </c>
      <c r="D111">
        <v>2.2035000299999998</v>
      </c>
      <c r="E111">
        <v>0.62529999000000003</v>
      </c>
      <c r="G111">
        <f>TREND(Calibration!$A$4:$A$6,Calibration!$B$4:$B$6,'CO2 Concentration Data'!D111)</f>
        <v>888.54292981066772</v>
      </c>
      <c r="H111">
        <f>TREND(Calibration!$A$4:$A$6,Calibration!$C$4:$C$6,'CO2 Concentration Data'!C111)</f>
        <v>690.60006512492305</v>
      </c>
      <c r="I111">
        <f>TREND(Calibration!$A$4:$A$6,Calibration!$D$4:$D$6,'CO2 Concentration Data'!B111)</f>
        <v>932.03705916958893</v>
      </c>
      <c r="J111">
        <f>TREND(Calibration!$A$4:$A$6,Calibration!$E$4:$E$6,'CO2 Concentration Data'!E111)</f>
        <v>426.13549999585786</v>
      </c>
      <c r="K111">
        <f t="shared" si="1"/>
        <v>428.63487617402478</v>
      </c>
    </row>
    <row r="112" spans="1:11" x14ac:dyDescent="0.25">
      <c r="A112">
        <v>542794</v>
      </c>
      <c r="B112">
        <v>0.91729998999999995</v>
      </c>
      <c r="C112">
        <v>1.6759999999999999</v>
      </c>
      <c r="D112">
        <v>2.2012999099999999</v>
      </c>
      <c r="E112">
        <v>0.62699996999999996</v>
      </c>
      <c r="G112">
        <f>TREND(Calibration!$A$4:$A$6,Calibration!$B$4:$B$6,'CO2 Concentration Data'!D112)</f>
        <v>887.65870933292092</v>
      </c>
      <c r="H112">
        <f>TREND(Calibration!$A$4:$A$6,Calibration!$C$4:$C$6,'CO2 Concentration Data'!C112)</f>
        <v>673.32108692491909</v>
      </c>
      <c r="I112">
        <f>TREND(Calibration!$A$4:$A$6,Calibration!$D$4:$D$6,'CO2 Concentration Data'!B112)</f>
        <v>911.68123331722586</v>
      </c>
      <c r="J112">
        <f>TREND(Calibration!$A$4:$A$6,Calibration!$E$4:$E$6,'CO2 Concentration Data'!E112)</f>
        <v>427.16052129328301</v>
      </c>
      <c r="K112">
        <f t="shared" si="1"/>
        <v>428.63487617402478</v>
      </c>
    </row>
    <row r="113" spans="1:11" x14ac:dyDescent="0.25">
      <c r="A113">
        <v>547795</v>
      </c>
      <c r="B113">
        <v>1.2753000299999999</v>
      </c>
      <c r="C113">
        <v>1.7376999900000001</v>
      </c>
      <c r="D113">
        <v>2.1930999799999999</v>
      </c>
      <c r="E113">
        <v>0.62919997999999999</v>
      </c>
      <c r="G113">
        <f>TREND(Calibration!$A$4:$A$6,Calibration!$B$4:$B$6,'CO2 Concentration Data'!D113)</f>
        <v>884.36318635140572</v>
      </c>
      <c r="H113">
        <f>TREND(Calibration!$A$4:$A$6,Calibration!$C$4:$C$6,'CO2 Concentration Data'!C113)</f>
        <v>698.3471909476267</v>
      </c>
      <c r="I113">
        <f>TREND(Calibration!$A$4:$A$6,Calibration!$D$4:$D$6,'CO2 Concentration Data'!B113)</f>
        <v>1272.4427611273125</v>
      </c>
      <c r="J113">
        <f>TREND(Calibration!$A$4:$A$6,Calibration!$E$4:$E$6,'CO2 Concentration Data'!E113)</f>
        <v>428.48704107854434</v>
      </c>
      <c r="K113">
        <f t="shared" si="1"/>
        <v>428.64654599401183</v>
      </c>
    </row>
    <row r="114" spans="1:11" x14ac:dyDescent="0.25">
      <c r="A114">
        <v>552795</v>
      </c>
      <c r="B114">
        <v>2.2274999599999998</v>
      </c>
      <c r="C114">
        <v>1.79349995</v>
      </c>
      <c r="D114">
        <v>2.1816000899999999</v>
      </c>
      <c r="E114">
        <v>0.62370002000000002</v>
      </c>
      <c r="G114">
        <f>TREND(Calibration!$A$4:$A$6,Calibration!$B$4:$B$6,'CO2 Concentration Data'!D114)</f>
        <v>879.74142107049522</v>
      </c>
      <c r="H114">
        <f>TREND(Calibration!$A$4:$A$6,Calibration!$C$4:$C$6,'CO2 Concentration Data'!C114)</f>
        <v>720.9801865676086</v>
      </c>
      <c r="I114">
        <f>TREND(Calibration!$A$4:$A$6,Calibration!$D$4:$D$6,'CO2 Concentration Data'!B114)</f>
        <v>2231.9876302492758</v>
      </c>
      <c r="J114">
        <f>TREND(Calibration!$A$4:$A$6,Calibration!$E$4:$E$6,'CO2 Concentration Data'!E114)</f>
        <v>425.17078080784302</v>
      </c>
      <c r="K114">
        <f t="shared" si="1"/>
        <v>428.46565775460454</v>
      </c>
    </row>
    <row r="115" spans="1:11" x14ac:dyDescent="0.25">
      <c r="A115">
        <v>557795</v>
      </c>
      <c r="B115">
        <v>1.4780999399999999</v>
      </c>
      <c r="C115">
        <v>1.6093000200000001</v>
      </c>
      <c r="D115">
        <v>2.1777999399999999</v>
      </c>
      <c r="E115">
        <v>0.62529999000000003</v>
      </c>
      <c r="G115">
        <f>TREND(Calibration!$A$4:$A$6,Calibration!$B$4:$B$6,'CO2 Concentration Data'!D115)</f>
        <v>878.21415417209437</v>
      </c>
      <c r="H115">
        <f>TREND(Calibration!$A$4:$A$6,Calibration!$C$4:$C$6,'CO2 Concentration Data'!C115)</f>
        <v>646.26693930200179</v>
      </c>
      <c r="I115">
        <f>TREND(Calibration!$A$4:$A$6,Calibration!$D$4:$D$6,'CO2 Concentration Data'!B115)</f>
        <v>1476.8069991071409</v>
      </c>
      <c r="J115">
        <f>TREND(Calibration!$A$4:$A$6,Calibration!$E$4:$E$6,'CO2 Concentration Data'!E115)</f>
        <v>426.13549999585786</v>
      </c>
      <c r="K115">
        <f t="shared" si="1"/>
        <v>428.3800758329748</v>
      </c>
    </row>
    <row r="116" spans="1:11" x14ac:dyDescent="0.25">
      <c r="A116">
        <v>562797</v>
      </c>
      <c r="B116">
        <v>1.01129997</v>
      </c>
      <c r="C116">
        <v>1.8104000099999999</v>
      </c>
      <c r="D116">
        <v>2.17339993</v>
      </c>
      <c r="E116">
        <v>0.63139999000000002</v>
      </c>
      <c r="G116">
        <f>TREND(Calibration!$A$4:$A$6,Calibration!$B$4:$B$6,'CO2 Concentration Data'!D116)</f>
        <v>876.44580565279034</v>
      </c>
      <c r="H116">
        <f>TREND(Calibration!$A$4:$A$6,Calibration!$C$4:$C$6,'CO2 Concentration Data'!C116)</f>
        <v>727.8350119824911</v>
      </c>
      <c r="I116">
        <f>TREND(Calibration!$A$4:$A$6,Calibration!$D$4:$D$6,'CO2 Concentration Data'!B116)</f>
        <v>1006.4062964734132</v>
      </c>
      <c r="J116">
        <f>TREND(Calibration!$A$4:$A$6,Calibration!$E$4:$E$6,'CO2 Concentration Data'!E116)</f>
        <v>429.81356086380561</v>
      </c>
      <c r="K116">
        <f t="shared" si="1"/>
        <v>428.4987229577473</v>
      </c>
    </row>
    <row r="117" spans="1:11" x14ac:dyDescent="0.25">
      <c r="A117">
        <v>567794</v>
      </c>
      <c r="B117">
        <v>1.0888999699999999</v>
      </c>
      <c r="C117">
        <v>1.8339999899999999</v>
      </c>
      <c r="D117">
        <v>2.1723001000000002</v>
      </c>
      <c r="E117">
        <v>0.62970000999999998</v>
      </c>
      <c r="G117">
        <f>TREND(Calibration!$A$4:$A$6,Calibration!$B$4:$B$6,'CO2 Concentration Data'!D117)</f>
        <v>876.00378785010685</v>
      </c>
      <c r="H117">
        <f>TREND(Calibration!$A$4:$A$6,Calibration!$C$4:$C$6,'CO2 Concentration Data'!C117)</f>
        <v>737.40738880805986</v>
      </c>
      <c r="I117">
        <f>TREND(Calibration!$A$4:$A$6,Calibration!$D$4:$D$6,'CO2 Concentration Data'!B117)</f>
        <v>1084.604875887155</v>
      </c>
      <c r="J117">
        <f>TREND(Calibration!$A$4:$A$6,Calibration!$E$4:$E$6,'CO2 Concentration Data'!E117)</f>
        <v>428.78853956638034</v>
      </c>
      <c r="K117">
        <f t="shared" si="1"/>
        <v>428.4987229577473</v>
      </c>
    </row>
    <row r="118" spans="1:11" x14ac:dyDescent="0.25">
      <c r="A118">
        <v>572812</v>
      </c>
      <c r="B118">
        <v>0.88770002000000003</v>
      </c>
      <c r="C118">
        <v>1.7333999899999999</v>
      </c>
      <c r="D118">
        <v>2.1652</v>
      </c>
      <c r="E118">
        <v>0.63190000999999996</v>
      </c>
      <c r="G118">
        <f>TREND(Calibration!$A$4:$A$6,Calibration!$B$4:$B$6,'CO2 Concentration Data'!D118)</f>
        <v>873.15028267127525</v>
      </c>
      <c r="H118">
        <f>TREND(Calibration!$A$4:$A$6,Calibration!$C$4:$C$6,'CO2 Concentration Data'!C118)</f>
        <v>696.60306996320446</v>
      </c>
      <c r="I118">
        <f>TREND(Calibration!$A$4:$A$6,Calibration!$D$4:$D$6,'CO2 Concentration Data'!B118)</f>
        <v>881.85293944236287</v>
      </c>
      <c r="J118">
        <f>TREND(Calibration!$A$4:$A$6,Calibration!$E$4:$E$6,'CO2 Concentration Data'!E118)</f>
        <v>430.11505332203365</v>
      </c>
      <c r="K118">
        <f t="shared" si="1"/>
        <v>428.46760298394042</v>
      </c>
    </row>
    <row r="119" spans="1:11" x14ac:dyDescent="0.25">
      <c r="A119">
        <v>577796</v>
      </c>
      <c r="B119">
        <v>0.89590000999999997</v>
      </c>
      <c r="C119">
        <v>1.8207999500000001</v>
      </c>
      <c r="D119">
        <v>2.2012999099999999</v>
      </c>
      <c r="E119">
        <v>0.62319999999999998</v>
      </c>
      <c r="G119">
        <f>TREND(Calibration!$A$4:$A$6,Calibration!$B$4:$B$6,'CO2 Concentration Data'!D119)</f>
        <v>887.65870933292092</v>
      </c>
      <c r="H119">
        <f>TREND(Calibration!$A$4:$A$6,Calibration!$C$4:$C$6,'CO2 Concentration Data'!C119)</f>
        <v>732.05332677103354</v>
      </c>
      <c r="I119">
        <f>TREND(Calibration!$A$4:$A$6,Calibration!$D$4:$D$6,'CO2 Concentration Data'!B119)</f>
        <v>890.11618131358557</v>
      </c>
      <c r="J119">
        <f>TREND(Calibration!$A$4:$A$6,Calibration!$E$4:$E$6,'CO2 Concentration Data'!E119)</f>
        <v>424.86928834961492</v>
      </c>
      <c r="K119">
        <f t="shared" si="1"/>
        <v>428.18168305809041</v>
      </c>
    </row>
    <row r="120" spans="1:11" x14ac:dyDescent="0.25">
      <c r="A120">
        <v>582799</v>
      </c>
      <c r="B120">
        <v>1.01670003</v>
      </c>
      <c r="C120">
        <v>1.84650004</v>
      </c>
      <c r="D120">
        <v>2.1607999800000002</v>
      </c>
      <c r="E120">
        <v>0.62480002999999995</v>
      </c>
      <c r="G120">
        <f>TREND(Calibration!$A$4:$A$6,Calibration!$B$4:$B$6,'CO2 Concentration Data'!D120)</f>
        <v>871.38193013300656</v>
      </c>
      <c r="H120">
        <f>TREND(Calibration!$A$4:$A$6,Calibration!$C$4:$C$6,'CO2 Concentration Data'!C120)</f>
        <v>742.47752822929874</v>
      </c>
      <c r="I120">
        <f>TREND(Calibration!$A$4:$A$6,Calibration!$D$4:$D$6,'CO2 Concentration Data'!B120)</f>
        <v>1011.8480106583227</v>
      </c>
      <c r="J120">
        <f>TREND(Calibration!$A$4:$A$6,Calibration!$E$4:$E$6,'CO2 Concentration Data'!E120)</f>
        <v>425.83404371527757</v>
      </c>
      <c r="K120">
        <f t="shared" si="1"/>
        <v>427.92688427306837</v>
      </c>
    </row>
    <row r="121" spans="1:11" x14ac:dyDescent="0.25">
      <c r="A121">
        <v>587798</v>
      </c>
      <c r="B121">
        <v>0.96100003000000001</v>
      </c>
      <c r="C121">
        <v>1.8497999899999999</v>
      </c>
      <c r="D121">
        <v>2.1591999500000001</v>
      </c>
      <c r="E121">
        <v>0.63190000999999996</v>
      </c>
      <c r="G121">
        <f>TREND(Calibration!$A$4:$A$6,Calibration!$B$4:$B$6,'CO2 Concentration Data'!D121)</f>
        <v>870.7388837123525</v>
      </c>
      <c r="H121">
        <f>TREND(Calibration!$A$4:$A$6,Calibration!$C$4:$C$6,'CO2 Concentration Data'!C121)</f>
        <v>743.81601940198345</v>
      </c>
      <c r="I121">
        <f>TREND(Calibration!$A$4:$A$6,Calibration!$D$4:$D$6,'CO2 Concentration Data'!B121)</f>
        <v>955.71836022861362</v>
      </c>
      <c r="J121">
        <f>TREND(Calibration!$A$4:$A$6,Calibration!$E$4:$E$6,'CO2 Concentration Data'!E121)</f>
        <v>430.11505332203365</v>
      </c>
      <c r="K121">
        <f t="shared" si="1"/>
        <v>427.74599603366113</v>
      </c>
    </row>
    <row r="122" spans="1:11" x14ac:dyDescent="0.25">
      <c r="A122">
        <v>592796</v>
      </c>
      <c r="B122">
        <v>0.93910002999999997</v>
      </c>
      <c r="C122">
        <v>1.8136999600000001</v>
      </c>
      <c r="D122">
        <v>2.1684999500000002</v>
      </c>
      <c r="E122">
        <v>0.63900000000000001</v>
      </c>
      <c r="G122">
        <f>TREND(Calibration!$A$4:$A$6,Calibration!$B$4:$B$6,'CO2 Concentration Data'!D122)</f>
        <v>874.47652095170588</v>
      </c>
      <c r="H122">
        <f>TREND(Calibration!$A$4:$A$6,Calibration!$C$4:$C$6,'CO2 Concentration Data'!C122)</f>
        <v>729.17350315517592</v>
      </c>
      <c r="I122">
        <f>TREND(Calibration!$A$4:$A$6,Calibration!$D$4:$D$6,'CO2 Concentration Data'!B122)</f>
        <v>933.6494312445808</v>
      </c>
      <c r="J122">
        <f>TREND(Calibration!$A$4:$A$6,Calibration!$E$4:$E$6,'CO2 Concentration Data'!E122)</f>
        <v>434.39606895839768</v>
      </c>
      <c r="K122">
        <f t="shared" si="1"/>
        <v>427.72460065050529</v>
      </c>
    </row>
    <row r="123" spans="1:11" x14ac:dyDescent="0.25">
      <c r="A123">
        <v>597797</v>
      </c>
      <c r="B123">
        <v>0.98670000000000002</v>
      </c>
      <c r="C123">
        <v>1.79840004</v>
      </c>
      <c r="D123">
        <v>2.1860001100000002</v>
      </c>
      <c r="E123">
        <v>0.63789998999999997</v>
      </c>
      <c r="G123">
        <f>TREND(Calibration!$A$4:$A$6,Calibration!$B$4:$B$6,'CO2 Concentration Data'!D123)</f>
        <v>881.50977360876414</v>
      </c>
      <c r="H123">
        <f>TREND(Calibration!$A$4:$A$6,Calibration!$C$4:$C$6,'CO2 Concentration Data'!C123)</f>
        <v>722.96770977564529</v>
      </c>
      <c r="I123">
        <f>TREND(Calibration!$A$4:$A$6,Calibration!$D$4:$D$6,'CO2 Concentration Data'!B123)</f>
        <v>981.61657085974491</v>
      </c>
      <c r="J123">
        <f>TREND(Calibration!$A$4:$A$6,Calibration!$E$4:$E$6,'CO2 Concentration Data'!E123)</f>
        <v>433.73280605096306</v>
      </c>
      <c r="K123">
        <f t="shared" si="1"/>
        <v>427.89381887542208</v>
      </c>
    </row>
    <row r="124" spans="1:11" x14ac:dyDescent="0.25">
      <c r="A124">
        <v>602796</v>
      </c>
      <c r="B124">
        <v>0.87570000000000003</v>
      </c>
      <c r="C124">
        <v>1.88639998</v>
      </c>
      <c r="D124">
        <v>2.1942000400000001</v>
      </c>
      <c r="E124">
        <v>0.63900000000000001</v>
      </c>
      <c r="G124">
        <f>TREND(Calibration!$A$4:$A$6,Calibration!$B$4:$B$6,'CO2 Concentration Data'!D124)</f>
        <v>884.80529659027923</v>
      </c>
      <c r="H124">
        <f>TREND(Calibration!$A$4:$A$6,Calibration!$C$4:$C$6,'CO2 Concentration Data'!C124)</f>
        <v>758.66132419004032</v>
      </c>
      <c r="I124">
        <f>TREND(Calibration!$A$4:$A$6,Calibration!$D$4:$D$6,'CO2 Concentration Data'!B124)</f>
        <v>869.7603554612225</v>
      </c>
      <c r="J124">
        <f>TREND(Calibration!$A$4:$A$6,Calibration!$E$4:$E$6,'CO2 Concentration Data'!E124)</f>
        <v>434.39606895839768</v>
      </c>
      <c r="K124">
        <f t="shared" si="1"/>
        <v>428.01052057635536</v>
      </c>
    </row>
    <row r="125" spans="1:11" x14ac:dyDescent="0.25">
      <c r="A125">
        <v>607802</v>
      </c>
      <c r="B125">
        <v>0.91559999999999997</v>
      </c>
      <c r="C125">
        <v>1.9273999900000001</v>
      </c>
      <c r="D125">
        <v>2.1930999799999999</v>
      </c>
      <c r="E125">
        <v>0.64340001000000002</v>
      </c>
      <c r="G125">
        <f>TREND(Calibration!$A$4:$A$6,Calibration!$B$4:$B$6,'CO2 Concentration Data'!D125)</f>
        <v>884.36318635140572</v>
      </c>
      <c r="H125">
        <f>TREND(Calibration!$A$4:$A$6,Calibration!$C$4:$C$6,'CO2 Concentration Data'!C125)</f>
        <v>775.29131902783615</v>
      </c>
      <c r="I125">
        <f>TREND(Calibration!$A$4:$A$6,Calibration!$D$4:$D$6,'CO2 Concentration Data'!B125)</f>
        <v>909.96813018555611</v>
      </c>
      <c r="J125">
        <f>TREND(Calibration!$A$4:$A$6,Calibration!$E$4:$E$6,'CO2 Concentration Data'!E125)</f>
        <v>437.04910249931231</v>
      </c>
      <c r="K125">
        <f t="shared" si="1"/>
        <v>428.2555949652297</v>
      </c>
    </row>
    <row r="126" spans="1:11" x14ac:dyDescent="0.25">
      <c r="A126">
        <v>612796</v>
      </c>
      <c r="B126">
        <v>0.91229998999999995</v>
      </c>
      <c r="C126">
        <v>1.87820005</v>
      </c>
      <c r="D126">
        <v>2.2176999999999998</v>
      </c>
      <c r="E126">
        <v>0.6401</v>
      </c>
      <c r="G126">
        <f>TREND(Calibration!$A$4:$A$6,Calibration!$B$4:$B$6,'CO2 Concentration Data'!D126)</f>
        <v>894.24984773214089</v>
      </c>
      <c r="H126">
        <f>TREND(Calibration!$A$4:$A$6,Calibration!$C$4:$C$6,'CO2 Concentration Data'!C126)</f>
        <v>755.33535442636742</v>
      </c>
      <c r="I126">
        <f>TREND(Calibration!$A$4:$A$6,Calibration!$D$4:$D$6,'CO2 Concentration Data'!B126)</f>
        <v>906.64266505603109</v>
      </c>
      <c r="J126">
        <f>TREND(Calibration!$A$4:$A$6,Calibration!$E$4:$E$6,'CO2 Concentration Data'!E126)</f>
        <v>435.05932583622433</v>
      </c>
      <c r="K126">
        <f t="shared" si="1"/>
        <v>428.35090128300715</v>
      </c>
    </row>
    <row r="127" spans="1:11" x14ac:dyDescent="0.25">
      <c r="A127">
        <v>617797</v>
      </c>
      <c r="B127">
        <v>1.11080003</v>
      </c>
      <c r="C127">
        <v>1.7721999900000001</v>
      </c>
      <c r="D127">
        <v>2.22040009</v>
      </c>
      <c r="E127">
        <v>0.64230001000000003</v>
      </c>
      <c r="G127">
        <f>TREND(Calibration!$A$4:$A$6,Calibration!$B$4:$B$6,'CO2 Concentration Data'!D127)</f>
        <v>895.33500439166846</v>
      </c>
      <c r="H127">
        <f>TREND(Calibration!$A$4:$A$6,Calibration!$C$4:$C$6,'CO2 Concentration Data'!C127)</f>
        <v>712.34071977613087</v>
      </c>
      <c r="I127">
        <f>TREND(Calibration!$A$4:$A$6,Calibration!$D$4:$D$6,'CO2 Concentration Data'!B127)</f>
        <v>1106.6738653340069</v>
      </c>
      <c r="J127">
        <f>TREND(Calibration!$A$4:$A$6,Calibration!$E$4:$E$6,'CO2 Concentration Data'!E127)</f>
        <v>436.38584562148566</v>
      </c>
      <c r="K127">
        <f t="shared" si="1"/>
        <v>428.45787858779261</v>
      </c>
    </row>
    <row r="128" spans="1:11" x14ac:dyDescent="0.25">
      <c r="A128">
        <v>622797</v>
      </c>
      <c r="B128">
        <v>1.9613000199999999</v>
      </c>
      <c r="C128">
        <v>1.74870002</v>
      </c>
      <c r="D128">
        <v>2.2214999199999999</v>
      </c>
      <c r="E128">
        <v>0.64340001000000002</v>
      </c>
      <c r="G128">
        <f>TREND(Calibration!$A$4:$A$6,Calibration!$B$4:$B$6,'CO2 Concentration Data'!D128)</f>
        <v>895.77702219435207</v>
      </c>
      <c r="H128">
        <f>TREND(Calibration!$A$4:$A$6,Calibration!$C$4:$C$6,'CO2 Concentration Data'!C128)</f>
        <v>702.80890795978348</v>
      </c>
      <c r="I128">
        <f>TREND(Calibration!$A$4:$A$6,Calibration!$D$4:$D$6,'CO2 Concentration Data'!B128)</f>
        <v>1963.734316486089</v>
      </c>
      <c r="J128">
        <f>TREND(Calibration!$A$4:$A$6,Calibration!$E$4:$E$6,'CO2 Concentration Data'!E128)</f>
        <v>437.04910249931231</v>
      </c>
      <c r="K128">
        <f t="shared" si="1"/>
        <v>428.68155759351123</v>
      </c>
    </row>
    <row r="129" spans="1:11" x14ac:dyDescent="0.25">
      <c r="A129">
        <v>627797</v>
      </c>
      <c r="B129">
        <v>1.19710004</v>
      </c>
      <c r="C129">
        <v>1.6869000199999999</v>
      </c>
      <c r="D129">
        <v>2.2379000200000001</v>
      </c>
      <c r="E129">
        <v>0.64389998000000004</v>
      </c>
      <c r="G129">
        <f>TREND(Calibration!$A$4:$A$6,Calibration!$B$4:$B$6,'CO2 Concentration Data'!D129)</f>
        <v>902.36816461253704</v>
      </c>
      <c r="H129">
        <f>TREND(Calibration!$A$4:$A$6,Calibration!$C$4:$C$6,'CO2 Concentration Data'!C129)</f>
        <v>677.74223892785449</v>
      </c>
      <c r="I129">
        <f>TREND(Calibration!$A$4:$A$6,Calibration!$D$4:$D$6,'CO2 Concentration Data'!B129)</f>
        <v>1193.639563599364</v>
      </c>
      <c r="J129">
        <f>TREND(Calibration!$A$4:$A$6,Calibration!$E$4:$E$6,'CO2 Concentration Data'!E129)</f>
        <v>437.35056480950044</v>
      </c>
      <c r="K129">
        <f t="shared" si="1"/>
        <v>428.89356561222195</v>
      </c>
    </row>
    <row r="130" spans="1:11" x14ac:dyDescent="0.25">
      <c r="A130">
        <v>632797</v>
      </c>
      <c r="B130">
        <v>1.08070004</v>
      </c>
      <c r="C130">
        <v>1.7267999599999999</v>
      </c>
      <c r="D130">
        <v>2.2488999399999998</v>
      </c>
      <c r="E130">
        <v>0.64719998999999995</v>
      </c>
      <c r="G130">
        <f>TREND(Calibration!$A$4:$A$6,Calibration!$B$4:$B$6,'CO2 Concentration Data'!D130)</f>
        <v>906.78899371166676</v>
      </c>
      <c r="H130">
        <f>TREND(Calibration!$A$4:$A$6,Calibration!$C$4:$C$6,'CO2 Concentration Data'!C130)</f>
        <v>693.92603488859595</v>
      </c>
      <c r="I130">
        <f>TREND(Calibration!$A$4:$A$6,Calibration!$D$4:$D$6,'CO2 Concentration Data'!B130)</f>
        <v>1076.3416944787514</v>
      </c>
      <c r="J130">
        <f>TREND(Calibration!$A$4:$A$6,Calibration!$E$4:$E$6,'CO2 Concentration Data'!E130)</f>
        <v>439.34034147258836</v>
      </c>
      <c r="K130">
        <f t="shared" si="1"/>
        <v>429.28646303736087</v>
      </c>
    </row>
    <row r="131" spans="1:11" x14ac:dyDescent="0.25">
      <c r="A131">
        <v>637797</v>
      </c>
      <c r="B131">
        <v>1.0036</v>
      </c>
      <c r="C131">
        <v>1.8382999900000001</v>
      </c>
      <c r="D131">
        <v>2.2651998999999998</v>
      </c>
      <c r="E131">
        <v>0.64990002000000002</v>
      </c>
      <c r="G131">
        <f>TREND(Calibration!$A$4:$A$6,Calibration!$B$4:$B$6,'CO2 Concentration Data'!D131)</f>
        <v>913.33989021660977</v>
      </c>
      <c r="H131">
        <f>TREND(Calibration!$A$4:$A$6,Calibration!$C$4:$C$6,'CO2 Concentration Data'!C131)</f>
        <v>739.1515097924821</v>
      </c>
      <c r="I131">
        <f>TREND(Calibration!$A$4:$A$6,Calibration!$D$4:$D$6,'CO2 Concentration Data'!B131)</f>
        <v>998.64693158258297</v>
      </c>
      <c r="J131">
        <f>TREND(Calibration!$A$4:$A$6,Calibration!$E$4:$E$6,'CO2 Concentration Data'!E131)</f>
        <v>440.96835371607773</v>
      </c>
      <c r="K131">
        <f t="shared" si="1"/>
        <v>429.57238315771428</v>
      </c>
    </row>
    <row r="132" spans="1:11" x14ac:dyDescent="0.25">
      <c r="A132">
        <v>642797</v>
      </c>
      <c r="B132">
        <v>1.0369999400000001</v>
      </c>
      <c r="C132">
        <v>1.86619997</v>
      </c>
      <c r="D132">
        <v>2.25600004</v>
      </c>
      <c r="E132">
        <v>0.64990002000000002</v>
      </c>
      <c r="G132">
        <f>TREND(Calibration!$A$4:$A$6,Calibration!$B$4:$B$6,'CO2 Concentration Data'!D132)</f>
        <v>909.64249889049836</v>
      </c>
      <c r="H132">
        <f>TREND(Calibration!$A$4:$A$6,Calibration!$C$4:$C$6,'CO2 Concentration Data'!C132)</f>
        <v>750.46800760247311</v>
      </c>
      <c r="I132">
        <f>TREND(Calibration!$A$4:$A$6,Calibration!$D$4:$D$6,'CO2 Concentration Data'!B132)</f>
        <v>1032.3045071045444</v>
      </c>
      <c r="J132">
        <f>TREND(Calibration!$A$4:$A$6,Calibration!$E$4:$E$6,'CO2 Concentration Data'!E132)</f>
        <v>440.96835371607773</v>
      </c>
      <c r="K132">
        <f t="shared" si="1"/>
        <v>429.92248962203837</v>
      </c>
    </row>
    <row r="133" spans="1:11" x14ac:dyDescent="0.25">
      <c r="A133">
        <v>647797</v>
      </c>
      <c r="B133">
        <v>1.11510003</v>
      </c>
      <c r="C133">
        <v>1.98870003</v>
      </c>
      <c r="D133">
        <v>2.26200008</v>
      </c>
      <c r="E133">
        <v>0.64889996999999999</v>
      </c>
      <c r="G133">
        <f>TREND(Calibration!$A$4:$A$6,Calibration!$B$4:$B$6,'CO2 Concentration Data'!D133)</f>
        <v>912.05389383045633</v>
      </c>
      <c r="H133">
        <f>TREND(Calibration!$A$4:$A$6,Calibration!$C$4:$C$6,'CO2 Concentration Data'!C133)</f>
        <v>800.15519951851593</v>
      </c>
      <c r="I133">
        <f>TREND(Calibration!$A$4:$A$6,Calibration!$D$4:$D$6,'CO2 Concentration Data'!B133)</f>
        <v>1111.0070340386344</v>
      </c>
      <c r="J133">
        <f>TREND(Calibration!$A$4:$A$6,Calibration!$E$4:$E$6,'CO2 Concentration Data'!E133)</f>
        <v>440.36536277001358</v>
      </c>
      <c r="K133">
        <f t="shared" si="1"/>
        <v>430.36984763347562</v>
      </c>
    </row>
    <row r="134" spans="1:11" x14ac:dyDescent="0.25">
      <c r="A134">
        <v>652796</v>
      </c>
      <c r="B134">
        <v>0.9375</v>
      </c>
      <c r="C134">
        <v>1.79840004</v>
      </c>
      <c r="D134">
        <v>2.3336000399999999</v>
      </c>
      <c r="E134">
        <v>0.64450001999999995</v>
      </c>
      <c r="G134">
        <f>TREND(Calibration!$A$4:$A$6,Calibration!$B$4:$B$6,'CO2 Concentration Data'!D134)</f>
        <v>940.82966553284461</v>
      </c>
      <c r="H134">
        <f>TREND(Calibration!$A$4:$A$6,Calibration!$C$4:$C$6,'CO2 Concentration Data'!C134)</f>
        <v>722.96770977564529</v>
      </c>
      <c r="I134">
        <f>TREND(Calibration!$A$4:$A$6,Calibration!$D$4:$D$6,'CO2 Concentration Data'!B134)</f>
        <v>932.03705916958893</v>
      </c>
      <c r="J134">
        <f>TREND(Calibration!$A$4:$A$6,Calibration!$E$4:$E$6,'CO2 Concentration Data'!E134)</f>
        <v>437.71236540674687</v>
      </c>
      <c r="K134">
        <f t="shared" si="1"/>
        <v>430.82693140258516</v>
      </c>
    </row>
    <row r="135" spans="1:11" x14ac:dyDescent="0.25">
      <c r="A135">
        <v>657797</v>
      </c>
      <c r="B135">
        <v>0.97189999000000005</v>
      </c>
      <c r="C135">
        <v>1.7623000099999999</v>
      </c>
      <c r="D135">
        <v>2.30349994</v>
      </c>
      <c r="E135">
        <v>0.64279997</v>
      </c>
      <c r="G135">
        <f>TREND(Calibration!$A$4:$A$6,Calibration!$B$4:$B$6,'CO2 Concentration Data'!D135)</f>
        <v>928.73254137496724</v>
      </c>
      <c r="H135">
        <f>TREND(Calibration!$A$4:$A$6,Calibration!$C$4:$C$6,'CO2 Concentration Data'!C135)</f>
        <v>708.32519352883764</v>
      </c>
      <c r="I135">
        <f>TREND(Calibration!$A$4:$A$6,Calibration!$D$4:$D$6,'CO2 Concentration Data'!B135)</f>
        <v>966.70239872947207</v>
      </c>
      <c r="J135">
        <f>TREND(Calibration!$A$4:$A$6,Calibration!$E$4:$E$6,'CO2 Concentration Data'!E135)</f>
        <v>436.68730190206583</v>
      </c>
      <c r="K135">
        <f t="shared" si="1"/>
        <v>431.28401381017022</v>
      </c>
    </row>
    <row r="136" spans="1:11" x14ac:dyDescent="0.25">
      <c r="A136">
        <v>662797</v>
      </c>
      <c r="B136">
        <v>0.98280000999999995</v>
      </c>
      <c r="C136">
        <v>1.7633999600000001</v>
      </c>
      <c r="D136">
        <v>2.2990999200000002</v>
      </c>
      <c r="E136">
        <v>0.64120001000000004</v>
      </c>
      <c r="G136">
        <f>TREND(Calibration!$A$4:$A$6,Calibration!$B$4:$B$6,'CO2 Concentration Data'!D136)</f>
        <v>926.96418883669855</v>
      </c>
      <c r="H136">
        <f>TREND(Calibration!$A$4:$A$6,Calibration!$C$4:$C$6,'CO2 Concentration Data'!C136)</f>
        <v>708.77134373274816</v>
      </c>
      <c r="I136">
        <f>TREND(Calibration!$A$4:$A$6,Calibration!$D$4:$D$6,'CO2 Concentration Data'!B136)</f>
        <v>977.68649769314948</v>
      </c>
      <c r="J136">
        <f>TREND(Calibration!$A$4:$A$6,Calibration!$E$4:$E$6,'CO2 Concentration Data'!E136)</f>
        <v>435.722588743659</v>
      </c>
      <c r="K136">
        <f t="shared" si="1"/>
        <v>431.71970219612399</v>
      </c>
    </row>
    <row r="137" spans="1:11" x14ac:dyDescent="0.25">
      <c r="A137">
        <v>667797</v>
      </c>
      <c r="B137">
        <v>0.95440000000000003</v>
      </c>
      <c r="C137">
        <v>1.7584999800000001</v>
      </c>
      <c r="D137">
        <v>2.2904000299999998</v>
      </c>
      <c r="E137">
        <v>0.63849997999999997</v>
      </c>
      <c r="G137">
        <f>TREND(Calibration!$A$4:$A$6,Calibration!$B$4:$B$6,'CO2 Concentration Data'!D137)</f>
        <v>923.46773369236746</v>
      </c>
      <c r="H137">
        <f>TREND(Calibration!$A$4:$A$6,Calibration!$C$4:$C$6,'CO2 Concentration Data'!C137)</f>
        <v>706.78386514175997</v>
      </c>
      <c r="I137">
        <f>TREND(Calibration!$A$4:$A$6,Calibration!$D$4:$D$6,'CO2 Concentration Data'!B137)</f>
        <v>949.0674198924271</v>
      </c>
      <c r="J137">
        <f>TREND(Calibration!$A$4:$A$6,Calibration!$E$4:$E$6,'CO2 Concentration Data'!E137)</f>
        <v>434.09457650016958</v>
      </c>
      <c r="K137">
        <f t="shared" si="1"/>
        <v>432.05035733960722</v>
      </c>
    </row>
    <row r="138" spans="1:11" x14ac:dyDescent="0.25">
      <c r="A138">
        <v>672797</v>
      </c>
      <c r="B138">
        <v>0.92110002000000002</v>
      </c>
      <c r="C138">
        <v>1.8727999900000001</v>
      </c>
      <c r="D138">
        <v>2.2695999100000002</v>
      </c>
      <c r="E138">
        <v>0.63520001999999998</v>
      </c>
      <c r="G138">
        <f>TREND(Calibration!$A$4:$A$6,Calibration!$B$4:$B$6,'CO2 Concentration Data'!D138)</f>
        <v>915.10823873591391</v>
      </c>
      <c r="H138">
        <f>TREND(Calibration!$A$4:$A$6,Calibration!$C$4:$C$6,'CO2 Concentration Data'!C138)</f>
        <v>753.14503862098627</v>
      </c>
      <c r="I138">
        <f>TREND(Calibration!$A$4:$A$6,Calibration!$D$4:$D$6,'CO2 Concentration Data'!B138)</f>
        <v>915.51057542714341</v>
      </c>
      <c r="J138">
        <f>TREND(Calibration!$A$4:$A$6,Calibration!$E$4:$E$6,'CO2 Concentration Data'!E138)</f>
        <v>432.10482998512157</v>
      </c>
      <c r="K138">
        <f t="shared" si="1"/>
        <v>432.3382226892964</v>
      </c>
    </row>
    <row r="139" spans="1:11" x14ac:dyDescent="0.25">
      <c r="A139">
        <v>677797</v>
      </c>
      <c r="B139">
        <v>0.96589999999999998</v>
      </c>
      <c r="C139">
        <v>1.79620004</v>
      </c>
      <c r="D139">
        <v>2.2651998999999998</v>
      </c>
      <c r="E139">
        <v>0.63459997999999995</v>
      </c>
      <c r="G139">
        <f>TREND(Calibration!$A$4:$A$6,Calibration!$B$4:$B$6,'CO2 Concentration Data'!D139)</f>
        <v>913.33989021660977</v>
      </c>
      <c r="H139">
        <f>TREND(Calibration!$A$4:$A$6,Calibration!$C$4:$C$6,'CO2 Concentration Data'!C139)</f>
        <v>722.0753688068711</v>
      </c>
      <c r="I139">
        <f>TREND(Calibration!$A$4:$A$6,Calibration!$D$4:$D$6,'CO2 Concentration Data'!B139)</f>
        <v>960.65612689317481</v>
      </c>
      <c r="J139">
        <f>TREND(Calibration!$A$4:$A$6,Calibration!$E$4:$E$6,'CO2 Concentration Data'!E139)</f>
        <v>431.74302938787514</v>
      </c>
      <c r="K139">
        <f t="shared" si="1"/>
        <v>432.51911073420018</v>
      </c>
    </row>
    <row r="140" spans="1:11" x14ac:dyDescent="0.25">
      <c r="A140">
        <v>682796</v>
      </c>
      <c r="B140">
        <v>0.97140002000000003</v>
      </c>
      <c r="C140">
        <v>1.92630005</v>
      </c>
      <c r="D140">
        <v>2.2690999500000002</v>
      </c>
      <c r="E140">
        <v>0.63029999000000003</v>
      </c>
      <c r="G140">
        <f>TREND(Calibration!$A$4:$A$6,Calibration!$B$4:$B$6,'CO2 Concentration Data'!D140)</f>
        <v>914.90730657309814</v>
      </c>
      <c r="H140">
        <f>TREND(Calibration!$A$4:$A$6,Calibration!$C$4:$C$6,'CO2 Concentration Data'!C140)</f>
        <v>774.84517288002098</v>
      </c>
      <c r="I140">
        <f>TREND(Calibration!$A$4:$A$6,Calibration!$D$4:$D$6,'CO2 Concentration Data'!B140)</f>
        <v>966.19857213476212</v>
      </c>
      <c r="J140">
        <f>TREND(Calibration!$A$4:$A$6,Calibration!$E$4:$E$6,'CO2 Concentration Data'!E140)</f>
        <v>429.15030398597895</v>
      </c>
      <c r="K140">
        <f t="shared" si="1"/>
        <v>432.64748244962396</v>
      </c>
    </row>
    <row r="141" spans="1:11" x14ac:dyDescent="0.25">
      <c r="A141">
        <v>687797</v>
      </c>
      <c r="B141">
        <v>1.4840999800000001</v>
      </c>
      <c r="C141">
        <v>1.7941000499999999</v>
      </c>
      <c r="D141">
        <v>2.2592001000000002</v>
      </c>
      <c r="E141">
        <v>0.6401</v>
      </c>
      <c r="G141">
        <f>TREND(Calibration!$A$4:$A$6,Calibration!$B$4:$B$6,'CO2 Concentration Data'!D141)</f>
        <v>910.92859173180648</v>
      </c>
      <c r="H141">
        <f>TREND(Calibration!$A$4:$A$6,Calibration!$C$4:$C$6,'CO2 Concentration Data'!C141)</f>
        <v>721.22359284731829</v>
      </c>
      <c r="I141">
        <f>TREND(Calibration!$A$4:$A$6,Calibration!$D$4:$D$6,'CO2 Concentration Data'!B141)</f>
        <v>1482.8533213291207</v>
      </c>
      <c r="J141">
        <f>TREND(Calibration!$A$4:$A$6,Calibration!$E$4:$E$6,'CO2 Concentration Data'!E141)</f>
        <v>435.05932583622433</v>
      </c>
      <c r="K141">
        <f t="shared" si="1"/>
        <v>432.96646777312009</v>
      </c>
    </row>
    <row r="142" spans="1:11" x14ac:dyDescent="0.25">
      <c r="A142">
        <v>692797</v>
      </c>
      <c r="B142">
        <v>1.05610001</v>
      </c>
      <c r="C142">
        <v>1.87</v>
      </c>
      <c r="D142">
        <v>2.2925999199999998</v>
      </c>
      <c r="E142">
        <v>0.6401</v>
      </c>
      <c r="G142">
        <f>TREND(Calibration!$A$4:$A$6,Calibration!$B$4:$B$6,'CO2 Concentration Data'!D142)</f>
        <v>924.35186173392458</v>
      </c>
      <c r="H142">
        <f>TREND(Calibration!$A$4:$A$6,Calibration!$C$4:$C$6,'CO2 Concentration Data'!C142)</f>
        <v>752.00933598955078</v>
      </c>
      <c r="I142">
        <f>TREND(Calibration!$A$4:$A$6,Calibration!$D$4:$D$6,'CO2 Concentration Data'!B142)</f>
        <v>1051.5519084022637</v>
      </c>
      <c r="J142">
        <f>TREND(Calibration!$A$4:$A$6,Calibration!$E$4:$E$6,'CO2 Concentration Data'!E142)</f>
        <v>435.05932583622433</v>
      </c>
      <c r="K142">
        <f t="shared" si="1"/>
        <v>433.25433312280938</v>
      </c>
    </row>
    <row r="143" spans="1:11" x14ac:dyDescent="0.25">
      <c r="A143">
        <v>697798</v>
      </c>
      <c r="B143">
        <v>1.0221999900000001</v>
      </c>
      <c r="C143">
        <v>1.79840004</v>
      </c>
      <c r="D143">
        <v>2.3369</v>
      </c>
      <c r="E143">
        <v>0.63959997999999996</v>
      </c>
      <c r="G143">
        <f>TREND(Calibration!$A$4:$A$6,Calibration!$B$4:$B$6,'CO2 Concentration Data'!D143)</f>
        <v>942.15590783224002</v>
      </c>
      <c r="H143">
        <f>TREND(Calibration!$A$4:$A$6,Calibration!$C$4:$C$6,'CO2 Concentration Data'!C143)</f>
        <v>722.96770977564529</v>
      </c>
      <c r="I143">
        <f>TREND(Calibration!$A$4:$A$6,Calibration!$D$4:$D$6,'CO2 Concentration Data'!B143)</f>
        <v>1017.3903954370908</v>
      </c>
      <c r="J143">
        <f>TREND(Calibration!$A$4:$A$6,Calibration!$E$4:$E$6,'CO2 Concentration Data'!E143)</f>
        <v>434.75783337799623</v>
      </c>
      <c r="K143">
        <f t="shared" si="1"/>
        <v>433.49940770618713</v>
      </c>
    </row>
    <row r="144" spans="1:11" x14ac:dyDescent="0.25">
      <c r="A144">
        <v>702798</v>
      </c>
      <c r="B144">
        <v>1.94819999</v>
      </c>
      <c r="C144">
        <v>1.82519996</v>
      </c>
      <c r="D144">
        <v>2.3204999000000002</v>
      </c>
      <c r="E144">
        <v>0.63959997999999996</v>
      </c>
      <c r="G144">
        <f>TREND(Calibration!$A$4:$A$6,Calibration!$B$4:$B$6,'CO2 Concentration Data'!D144)</f>
        <v>935.56476541405516</v>
      </c>
      <c r="H144">
        <f>TREND(Calibration!$A$4:$A$6,Calibration!$C$4:$C$6,'CO2 Concentration Data'!C144)</f>
        <v>733.83801276467716</v>
      </c>
      <c r="I144">
        <f>TREND(Calibration!$A$4:$A$6,Calibration!$D$4:$D$6,'CO2 Concentration Data'!B144)</f>
        <v>1950.5332374103493</v>
      </c>
      <c r="J144">
        <f>TREND(Calibration!$A$4:$A$6,Calibration!$E$4:$E$6,'CO2 Concentration Data'!E144)</f>
        <v>434.75783337799623</v>
      </c>
      <c r="K144">
        <f t="shared" si="1"/>
        <v>433.70169132875014</v>
      </c>
    </row>
    <row r="145" spans="1:11" x14ac:dyDescent="0.25">
      <c r="A145">
        <v>707798</v>
      </c>
      <c r="B145">
        <v>1.42229998</v>
      </c>
      <c r="C145">
        <v>1.8908</v>
      </c>
      <c r="D145">
        <v>2.31550002</v>
      </c>
      <c r="E145">
        <v>0.63630003000000002</v>
      </c>
      <c r="G145">
        <f>TREND(Calibration!$A$4:$A$6,Calibration!$B$4:$B$6,'CO2 Concentration Data'!D145)</f>
        <v>933.5553312548833</v>
      </c>
      <c r="H145">
        <f>TREND(Calibration!$A$4:$A$6,Calibration!$C$4:$C$6,'CO2 Concentration Data'!C145)</f>
        <v>760.44601423977929</v>
      </c>
      <c r="I145">
        <f>TREND(Calibration!$A$4:$A$6,Calibration!$D$4:$D$6,'CO2 Concentration Data'!B145)</f>
        <v>1420.5766176207542</v>
      </c>
      <c r="J145">
        <f>TREND(Calibration!$A$4:$A$6,Calibration!$E$4:$E$6,'CO2 Concentration Data'!E145)</f>
        <v>432.76809289255624</v>
      </c>
      <c r="K145">
        <f t="shared" si="1"/>
        <v>433.946765912128</v>
      </c>
    </row>
    <row r="146" spans="1:11" x14ac:dyDescent="0.25">
      <c r="A146">
        <v>712798</v>
      </c>
      <c r="B146">
        <v>1.0822999499999999</v>
      </c>
      <c r="C146">
        <v>1.9384000299999999</v>
      </c>
      <c r="D146">
        <v>2.3138999899999999</v>
      </c>
      <c r="E146">
        <v>0.63459997999999995</v>
      </c>
      <c r="G146">
        <f>TREND(Calibration!$A$4:$A$6,Calibration!$B$4:$B$6,'CO2 Concentration Data'!D146)</f>
        <v>932.91228483422924</v>
      </c>
      <c r="H146">
        <f>TREND(Calibration!$A$4:$A$6,Calibration!$C$4:$C$6,'CO2 Concentration Data'!C146)</f>
        <v>779.75304009608817</v>
      </c>
      <c r="I146">
        <f>TREND(Calibration!$A$4:$A$6,Calibration!$D$4:$D$6,'CO2 Concentration Data'!B146)</f>
        <v>1077.9539456281047</v>
      </c>
      <c r="J146">
        <f>TREND(Calibration!$A$4:$A$6,Calibration!$E$4:$E$6,'CO2 Concentration Data'!E146)</f>
        <v>431.74302938787514</v>
      </c>
      <c r="K146">
        <f t="shared" si="1"/>
        <v>434.12765395703178</v>
      </c>
    </row>
    <row r="147" spans="1:11" x14ac:dyDescent="0.25">
      <c r="A147">
        <v>717798</v>
      </c>
      <c r="B147">
        <v>0.94179999999999997</v>
      </c>
      <c r="C147">
        <v>1.81210005</v>
      </c>
      <c r="D147">
        <v>2.29369998</v>
      </c>
      <c r="E147">
        <v>0.63459997999999995</v>
      </c>
      <c r="G147">
        <f>TREND(Calibration!$A$4:$A$6,Calibration!$B$4:$B$6,'CO2 Concentration Data'!D147)</f>
        <v>924.79397197279809</v>
      </c>
      <c r="H147">
        <f>TREND(Calibration!$A$4:$A$6,Calibration!$C$4:$C$6,'CO2 Concentration Data'!C147)</f>
        <v>728.52456441001607</v>
      </c>
      <c r="I147">
        <f>TREND(Calibration!$A$4:$A$6,Calibration!$D$4:$D$6,'CO2 Concentration Data'!B147)</f>
        <v>936.37022787421643</v>
      </c>
      <c r="J147">
        <f>TREND(Calibration!$A$4:$A$6,Calibration!$E$4:$E$6,'CO2 Concentration Data'!E147)</f>
        <v>431.74302938787514</v>
      </c>
      <c r="K147">
        <f t="shared" si="1"/>
        <v>434.18989487716306</v>
      </c>
    </row>
    <row r="148" spans="1:11" x14ac:dyDescent="0.25">
      <c r="A148">
        <v>722798</v>
      </c>
      <c r="B148">
        <v>0.92760003000000002</v>
      </c>
      <c r="C148">
        <v>1.7633999600000001</v>
      </c>
      <c r="D148">
        <v>2.28769994</v>
      </c>
      <c r="E148">
        <v>0.6401</v>
      </c>
      <c r="G148">
        <f>TREND(Calibration!$A$4:$A$6,Calibration!$B$4:$B$6,'CO2 Concentration Data'!D148)</f>
        <v>922.38257703284</v>
      </c>
      <c r="H148">
        <f>TREND(Calibration!$A$4:$A$6,Calibration!$C$4:$C$6,'CO2 Concentration Data'!C148)</f>
        <v>708.77134373274816</v>
      </c>
      <c r="I148">
        <f>TREND(Calibration!$A$4:$A$6,Calibration!$D$4:$D$6,'CO2 Concentration Data'!B148)</f>
        <v>922.06072424383308</v>
      </c>
      <c r="J148">
        <f>TREND(Calibration!$A$4:$A$6,Calibration!$E$4:$E$6,'CO2 Concentration Data'!E148)</f>
        <v>435.05932583622433</v>
      </c>
      <c r="K148">
        <f t="shared" si="1"/>
        <v>434.39217830522256</v>
      </c>
    </row>
    <row r="149" spans="1:11" x14ac:dyDescent="0.25">
      <c r="A149">
        <v>727798</v>
      </c>
      <c r="B149">
        <v>1.0702999799999999</v>
      </c>
      <c r="C149">
        <v>1.79190004</v>
      </c>
      <c r="D149">
        <v>2.2931001200000001</v>
      </c>
      <c r="E149">
        <v>0.6401</v>
      </c>
      <c r="G149">
        <f>TREND(Calibration!$A$4:$A$6,Calibration!$B$4:$B$6,'CO2 Concentration Data'!D149)</f>
        <v>924.55289035189503</v>
      </c>
      <c r="H149">
        <f>TREND(Calibration!$A$4:$A$6,Calibration!$C$4:$C$6,'CO2 Concentration Data'!C149)</f>
        <v>720.33124782244886</v>
      </c>
      <c r="I149">
        <f>TREND(Calibration!$A$4:$A$6,Calibration!$D$4:$D$6,'CO2 Concentration Data'!B149)</f>
        <v>1065.8614120326472</v>
      </c>
      <c r="J149">
        <f>TREND(Calibration!$A$4:$A$6,Calibration!$E$4:$E$6,'CO2 Concentration Data'!E149)</f>
        <v>435.05932583622433</v>
      </c>
      <c r="K149">
        <f t="shared" si="1"/>
        <v>434.55167096697062</v>
      </c>
    </row>
    <row r="150" spans="1:11" x14ac:dyDescent="0.25">
      <c r="A150">
        <v>732798</v>
      </c>
      <c r="B150">
        <v>0.95169996999999995</v>
      </c>
      <c r="C150">
        <v>1.86730003</v>
      </c>
      <c r="D150">
        <v>2.2695999100000002</v>
      </c>
      <c r="E150">
        <v>0.63789998999999997</v>
      </c>
      <c r="G150">
        <f>TREND(Calibration!$A$4:$A$6,Calibration!$B$4:$B$6,'CO2 Concentration Data'!D150)</f>
        <v>915.10823873591391</v>
      </c>
      <c r="H150">
        <f>TREND(Calibration!$A$4:$A$6,Calibration!$C$4:$C$6,'CO2 Concentration Data'!C150)</f>
        <v>750.91420242343202</v>
      </c>
      <c r="I150">
        <f>TREND(Calibration!$A$4:$A$6,Calibration!$D$4:$D$6,'CO2 Concentration Data'!B150)</f>
        <v>946.34656279997228</v>
      </c>
      <c r="J150">
        <f>TREND(Calibration!$A$4:$A$6,Calibration!$E$4:$E$6,'CO2 Concentration Data'!E150)</f>
        <v>433.73280605096306</v>
      </c>
      <c r="K150">
        <f t="shared" si="1"/>
        <v>434.83759089282063</v>
      </c>
    </row>
    <row r="151" spans="1:11" x14ac:dyDescent="0.25">
      <c r="A151">
        <v>737798</v>
      </c>
      <c r="B151">
        <v>0.95169996999999995</v>
      </c>
      <c r="C151">
        <v>1.87549996</v>
      </c>
      <c r="D151">
        <v>2.2695999100000002</v>
      </c>
      <c r="E151">
        <v>0.63900000000000001</v>
      </c>
      <c r="G151">
        <f>TREND(Calibration!$A$4:$A$6,Calibration!$B$4:$B$6,'CO2 Concentration Data'!D151)</f>
        <v>915.10823873591391</v>
      </c>
      <c r="H151">
        <f>TREND(Calibration!$A$4:$A$6,Calibration!$C$4:$C$6,'CO2 Concentration Data'!C151)</f>
        <v>754.24017218710492</v>
      </c>
      <c r="I151">
        <f>TREND(Calibration!$A$4:$A$6,Calibration!$D$4:$D$6,'CO2 Concentration Data'!B151)</f>
        <v>946.34656279997228</v>
      </c>
      <c r="J151">
        <f>TREND(Calibration!$A$4:$A$6,Calibration!$E$4:$E$6,'CO2 Concentration Data'!E151)</f>
        <v>434.39606895839768</v>
      </c>
      <c r="K151">
        <f t="shared" si="1"/>
        <v>435.11378525550191</v>
      </c>
    </row>
    <row r="152" spans="1:11" x14ac:dyDescent="0.25">
      <c r="A152">
        <v>742797</v>
      </c>
      <c r="B152">
        <v>0.96210002999999999</v>
      </c>
      <c r="C152">
        <v>1.91100001</v>
      </c>
      <c r="D152">
        <v>2.2674000300000001</v>
      </c>
      <c r="E152">
        <v>0.63900000000000001</v>
      </c>
      <c r="G152">
        <f>TREND(Calibration!$A$4:$A$6,Calibration!$B$4:$B$6,'CO2 Concentration Data'!D152)</f>
        <v>914.22411471332157</v>
      </c>
      <c r="H152">
        <f>TREND(Calibration!$A$4:$A$6,Calibration!$C$4:$C$6,'CO2 Concentration Data'!C152)</f>
        <v>768.6393308273465</v>
      </c>
      <c r="I152">
        <f>TREND(Calibration!$A$4:$A$6,Calibration!$D$4:$D$6,'CO2 Concentration Data'!B152)</f>
        <v>956.82684524607646</v>
      </c>
      <c r="J152">
        <f>TREND(Calibration!$A$4:$A$6,Calibration!$E$4:$E$6,'CO2 Concentration Data'!E152)</f>
        <v>434.39606895839768</v>
      </c>
      <c r="K152">
        <f t="shared" si="1"/>
        <v>435.25188253409431</v>
      </c>
    </row>
    <row r="153" spans="1:11" x14ac:dyDescent="0.25">
      <c r="A153">
        <v>747797</v>
      </c>
      <c r="B153">
        <v>1.01289999</v>
      </c>
      <c r="C153">
        <v>2.0492999599999999</v>
      </c>
      <c r="D153">
        <v>2.2832999200000001</v>
      </c>
      <c r="E153">
        <v>0.63739997000000004</v>
      </c>
      <c r="G153">
        <f>TREND(Calibration!$A$4:$A$6,Calibration!$B$4:$B$6,'CO2 Concentration Data'!D153)</f>
        <v>920.61422449457132</v>
      </c>
      <c r="H153">
        <f>TREND(Calibration!$A$4:$A$6,Calibration!$C$4:$C$6,'CO2 Concentration Data'!C153)</f>
        <v>824.73510872026463</v>
      </c>
      <c r="I153">
        <f>TREND(Calibration!$A$4:$A$6,Calibration!$D$4:$D$6,'CO2 Concentration Data'!B153)</f>
        <v>1008.0186584712685</v>
      </c>
      <c r="J153">
        <f>TREND(Calibration!$A$4:$A$6,Calibration!$E$4:$E$6,'CO2 Concentration Data'!E153)</f>
        <v>433.43131359273502</v>
      </c>
      <c r="K153">
        <f t="shared" si="1"/>
        <v>435.22076139326651</v>
      </c>
    </row>
    <row r="154" spans="1:11" x14ac:dyDescent="0.25">
      <c r="A154">
        <v>752797</v>
      </c>
      <c r="B154">
        <v>1.2965999800000001</v>
      </c>
      <c r="C154">
        <v>2.0230999000000001</v>
      </c>
      <c r="D154">
        <v>2.2888000000000002</v>
      </c>
      <c r="E154">
        <v>0.6401</v>
      </c>
      <c r="G154">
        <f>TREND(Calibration!$A$4:$A$6,Calibration!$B$4:$B$6,'CO2 Concentration Data'!D154)</f>
        <v>922.82468727171351</v>
      </c>
      <c r="H154">
        <f>TREND(Calibration!$A$4:$A$6,Calibration!$C$4:$C$6,'CO2 Concentration Data'!C154)</f>
        <v>814.10811466465486</v>
      </c>
      <c r="I154">
        <f>TREND(Calibration!$A$4:$A$6,Calibration!$D$4:$D$6,'CO2 Concentration Data'!B154)</f>
        <v>1293.9070115343195</v>
      </c>
      <c r="J154">
        <f>TREND(Calibration!$A$4:$A$6,Calibration!$E$4:$E$6,'CO2 Concentration Data'!E154)</f>
        <v>435.05932583622433</v>
      </c>
      <c r="K154">
        <f t="shared" si="1"/>
        <v>435.26355235408141</v>
      </c>
    </row>
    <row r="155" spans="1:11" x14ac:dyDescent="0.25">
      <c r="A155">
        <v>757798</v>
      </c>
      <c r="B155">
        <v>1.2167999700000001</v>
      </c>
      <c r="C155">
        <v>1.8382999900000001</v>
      </c>
      <c r="D155">
        <v>2.2959001099999998</v>
      </c>
      <c r="E155">
        <v>0.64120001000000004</v>
      </c>
      <c r="G155">
        <f>TREND(Calibration!$A$4:$A$6,Calibration!$B$4:$B$6,'CO2 Concentration Data'!D155)</f>
        <v>925.67819646950966</v>
      </c>
      <c r="H155">
        <f>TREND(Calibration!$A$4:$A$6,Calibration!$C$4:$C$6,'CO2 Concentration Data'!C155)</f>
        <v>739.1515097924821</v>
      </c>
      <c r="I155">
        <f>TREND(Calibration!$A$4:$A$6,Calibration!$D$4:$D$6,'CO2 Concentration Data'!B155)</f>
        <v>1213.4914520085156</v>
      </c>
      <c r="J155">
        <f>TREND(Calibration!$A$4:$A$6,Calibration!$E$4:$E$6,'CO2 Concentration Data'!E155)</f>
        <v>435.722588743659</v>
      </c>
      <c r="K155">
        <f t="shared" si="1"/>
        <v>435.30634331489625</v>
      </c>
    </row>
    <row r="156" spans="1:11" x14ac:dyDescent="0.25">
      <c r="A156">
        <v>762797</v>
      </c>
      <c r="B156">
        <v>1.02059996</v>
      </c>
      <c r="C156">
        <v>1.8705999900000001</v>
      </c>
      <c r="D156">
        <v>2.3018999099999999</v>
      </c>
      <c r="E156">
        <v>0.63569998999999999</v>
      </c>
      <c r="G156">
        <f>TREND(Calibration!$A$4:$A$6,Calibration!$B$4:$B$6,'CO2 Concentration Data'!D156)</f>
        <v>928.08949495431318</v>
      </c>
      <c r="H156">
        <f>TREND(Calibration!$A$4:$A$6,Calibration!$C$4:$C$6,'CO2 Concentration Data'!C156)</f>
        <v>752.25269765221208</v>
      </c>
      <c r="I156">
        <f>TREND(Calibration!$A$4:$A$6,Calibration!$D$4:$D$6,'CO2 Concentration Data'!B156)</f>
        <v>1015.7780233620988</v>
      </c>
      <c r="J156">
        <f>TREND(Calibration!$A$4:$A$6,Calibration!$E$4:$E$6,'CO2 Concentration Data'!E156)</f>
        <v>432.40629229530975</v>
      </c>
      <c r="K156">
        <f t="shared" si="1"/>
        <v>435.15657524379941</v>
      </c>
    </row>
    <row r="157" spans="1:11" x14ac:dyDescent="0.25">
      <c r="A157">
        <v>767798</v>
      </c>
      <c r="B157">
        <v>1.36109996</v>
      </c>
      <c r="C157">
        <v>1.8273999700000001</v>
      </c>
      <c r="D157">
        <v>2.3041000399999998</v>
      </c>
      <c r="E157">
        <v>0.63349997999999996</v>
      </c>
      <c r="G157">
        <f>TREND(Calibration!$A$4:$A$6,Calibration!$B$4:$B$6,'CO2 Concentration Data'!D157)</f>
        <v>928.97371945102475</v>
      </c>
      <c r="H157">
        <f>TREND(Calibration!$A$4:$A$6,Calibration!$C$4:$C$6,'CO2 Concentration Data'!C157)</f>
        <v>734.7303577895467</v>
      </c>
      <c r="I157">
        <f>TREND(Calibration!$A$4:$A$6,Calibration!$D$4:$D$6,'CO2 Concentration Data'!B157)</f>
        <v>1358.9045219494581</v>
      </c>
      <c r="J157">
        <f>TREND(Calibration!$A$4:$A$6,Calibration!$E$4:$E$6,'CO2 Concentration Data'!E157)</f>
        <v>431.07977251004849</v>
      </c>
      <c r="K157">
        <f t="shared" si="1"/>
        <v>435.02820255585829</v>
      </c>
    </row>
    <row r="158" spans="1:11" x14ac:dyDescent="0.25">
      <c r="A158">
        <v>772797</v>
      </c>
      <c r="B158">
        <v>1.0397000300000001</v>
      </c>
      <c r="C158">
        <v>1.9120999599999999</v>
      </c>
      <c r="D158">
        <v>2.2837998900000001</v>
      </c>
      <c r="E158">
        <v>0.62749999999999995</v>
      </c>
      <c r="G158">
        <f>TREND(Calibration!$A$4:$A$6,Calibration!$B$4:$B$6,'CO2 Concentration Data'!D158)</f>
        <v>920.81516067635187</v>
      </c>
      <c r="H158">
        <f>TREND(Calibration!$A$4:$A$6,Calibration!$C$4:$C$6,'CO2 Concentration Data'!C158)</f>
        <v>769.08548103125702</v>
      </c>
      <c r="I158">
        <f>TREND(Calibration!$A$4:$A$6,Calibration!$D$4:$D$6,'CO2 Concentration Data'!B158)</f>
        <v>1035.0254246598183</v>
      </c>
      <c r="J158">
        <f>TREND(Calibration!$A$4:$A$6,Calibration!$E$4:$E$6,'CO2 Concentration Data'!E158)</f>
        <v>427.46201978111907</v>
      </c>
      <c r="K158">
        <f t="shared" si="1"/>
        <v>434.74033720616899</v>
      </c>
    </row>
    <row r="159" spans="1:11" x14ac:dyDescent="0.25">
      <c r="A159">
        <v>777798</v>
      </c>
      <c r="B159">
        <v>0.98559998999999998</v>
      </c>
      <c r="C159">
        <v>1.84930003</v>
      </c>
      <c r="D159">
        <v>2.3029999700000001</v>
      </c>
      <c r="E159">
        <v>0.62319999999999998</v>
      </c>
      <c r="G159">
        <f>TREND(Calibration!$A$4:$A$6,Calibration!$B$4:$B$6,'CO2 Concentration Data'!D159)</f>
        <v>928.53160519318669</v>
      </c>
      <c r="H159">
        <f>TREND(Calibration!$A$4:$A$6,Calibration!$C$4:$C$6,'CO2 Concentration Data'!C159)</f>
        <v>743.61323086073423</v>
      </c>
      <c r="I159">
        <f>TREND(Calibration!$A$4:$A$6,Calibration!$D$4:$D$6,'CO2 Concentration Data'!B159)</f>
        <v>980.50807576514546</v>
      </c>
      <c r="J159">
        <f>TREND(Calibration!$A$4:$A$6,Calibration!$E$4:$E$6,'CO2 Concentration Data'!E159)</f>
        <v>424.86928834961492</v>
      </c>
      <c r="K159">
        <f t="shared" si="1"/>
        <v>434.34743997553363</v>
      </c>
    </row>
    <row r="160" spans="1:11" x14ac:dyDescent="0.25">
      <c r="A160">
        <v>782798</v>
      </c>
      <c r="B160">
        <v>1.23590004</v>
      </c>
      <c r="C160">
        <v>1.9411</v>
      </c>
      <c r="D160">
        <v>2.2990999200000002</v>
      </c>
      <c r="E160">
        <v>0.62480002999999995</v>
      </c>
      <c r="G160">
        <f>TREND(Calibration!$A$4:$A$6,Calibration!$B$4:$B$6,'CO2 Concentration Data'!D160)</f>
        <v>926.96418883669855</v>
      </c>
      <c r="H160">
        <f>TREND(Calibration!$A$4:$A$6,Calibration!$C$4:$C$6,'CO2 Concentration Data'!C160)</f>
        <v>780.84817366220705</v>
      </c>
      <c r="I160">
        <f>TREND(Calibration!$A$4:$A$6,Calibration!$D$4:$D$6,'CO2 Concentration Data'!B160)</f>
        <v>1232.7388533062349</v>
      </c>
      <c r="J160">
        <f>TREND(Calibration!$A$4:$A$6,Calibration!$E$4:$E$6,'CO2 Concentration Data'!E160)</f>
        <v>425.83404371527757</v>
      </c>
      <c r="K160">
        <f t="shared" si="1"/>
        <v>433.9759392950748</v>
      </c>
    </row>
    <row r="161" spans="1:11" x14ac:dyDescent="0.25">
      <c r="A161">
        <v>787798</v>
      </c>
      <c r="B161">
        <v>1.0189000399999999</v>
      </c>
      <c r="C161">
        <v>1.9005999600000001</v>
      </c>
      <c r="D161">
        <v>2.3362999000000002</v>
      </c>
      <c r="E161">
        <v>0.62639999000000002</v>
      </c>
      <c r="G161">
        <f>TREND(Calibration!$A$4:$A$6,Calibration!$B$4:$B$6,'CO2 Concentration Data'!D161)</f>
        <v>941.9147297561824</v>
      </c>
      <c r="H161">
        <f>TREND(Calibration!$A$4:$A$6,Calibration!$C$4:$C$6,'CO2 Concentration Data'!C161)</f>
        <v>764.42097142175578</v>
      </c>
      <c r="I161">
        <f>TREND(Calibration!$A$4:$A$6,Calibration!$D$4:$D$6,'CO2 Concentration Data'!B161)</f>
        <v>1014.0649907703846</v>
      </c>
      <c r="J161">
        <f>TREND(Calibration!$A$4:$A$6,Calibration!$E$4:$E$6,'CO2 Concentration Data'!E161)</f>
        <v>426.79875687368445</v>
      </c>
      <c r="K161">
        <f t="shared" si="1"/>
        <v>433.57137204994893</v>
      </c>
    </row>
    <row r="162" spans="1:11" x14ac:dyDescent="0.25">
      <c r="A162">
        <v>792799</v>
      </c>
      <c r="B162">
        <v>0.98559998999999998</v>
      </c>
      <c r="C162">
        <v>1.8083000199999999</v>
      </c>
      <c r="D162">
        <v>2.3183000100000002</v>
      </c>
      <c r="E162">
        <v>0.61769998000000004</v>
      </c>
      <c r="G162">
        <f>TREND(Calibration!$A$4:$A$6,Calibration!$B$4:$B$6,'CO2 Concentration Data'!D162)</f>
        <v>934.68063737249815</v>
      </c>
      <c r="H162">
        <f>TREND(Calibration!$A$4:$A$6,Calibration!$C$4:$C$6,'CO2 Concentration Data'!C162)</f>
        <v>726.9832360229384</v>
      </c>
      <c r="I162">
        <f>TREND(Calibration!$A$4:$A$6,Calibration!$D$4:$D$6,'CO2 Concentration Data'!B162)</f>
        <v>980.50807576514546</v>
      </c>
      <c r="J162">
        <f>TREND(Calibration!$A$4:$A$6,Calibration!$E$4:$E$6,'CO2 Concentration Data'!E162)</f>
        <v>421.55299190126573</v>
      </c>
      <c r="K162">
        <f t="shared" ref="K162:K225" si="2">AVERAGE(J132:J162)</f>
        <v>432.94507005592271</v>
      </c>
    </row>
    <row r="163" spans="1:11" x14ac:dyDescent="0.25">
      <c r="A163">
        <v>797799</v>
      </c>
      <c r="B163">
        <v>0.93970001000000003</v>
      </c>
      <c r="C163">
        <v>1.88100004</v>
      </c>
      <c r="D163">
        <v>2.2990999200000002</v>
      </c>
      <c r="E163">
        <v>0.62429999999999997</v>
      </c>
      <c r="G163">
        <f>TREND(Calibration!$A$4:$A$6,Calibration!$B$4:$B$6,'CO2 Concentration Data'!D163)</f>
        <v>926.96418883669855</v>
      </c>
      <c r="H163">
        <f>TREND(Calibration!$A$4:$A$6,Calibration!$C$4:$C$6,'CO2 Concentration Data'!C163)</f>
        <v>756.4710570578028</v>
      </c>
      <c r="I163">
        <f>TREND(Calibration!$A$4:$A$6,Calibration!$D$4:$D$6,'CO2 Concentration Data'!B163)</f>
        <v>934.25403928165122</v>
      </c>
      <c r="J163">
        <f>TREND(Calibration!$A$4:$A$6,Calibration!$E$4:$E$6,'CO2 Concentration Data'!E163)</f>
        <v>425.53254522744157</v>
      </c>
      <c r="K163">
        <f t="shared" si="2"/>
        <v>432.44714074983762</v>
      </c>
    </row>
    <row r="164" spans="1:11" x14ac:dyDescent="0.25">
      <c r="A164">
        <v>802798</v>
      </c>
      <c r="B164">
        <v>0.94679999000000004</v>
      </c>
      <c r="C164">
        <v>1.9427000299999999</v>
      </c>
      <c r="D164">
        <v>2.2953000100000001</v>
      </c>
      <c r="E164">
        <v>0.62480002999999995</v>
      </c>
      <c r="G164">
        <f>TREND(Calibration!$A$4:$A$6,Calibration!$B$4:$B$6,'CO2 Concentration Data'!D164)</f>
        <v>925.43701839345215</v>
      </c>
      <c r="H164">
        <f>TREND(Calibration!$A$4:$A$6,Calibration!$C$4:$C$6,'CO2 Concentration Data'!C164)</f>
        <v>781.49716108051041</v>
      </c>
      <c r="I164">
        <f>TREND(Calibration!$A$4:$A$6,Calibration!$D$4:$D$6,'CO2 Concentration Data'!B164)</f>
        <v>941.40878605827459</v>
      </c>
      <c r="J164">
        <f>TREND(Calibration!$A$4:$A$6,Calibration!$E$4:$E$6,'CO2 Concentration Data'!E164)</f>
        <v>425.83404371527757</v>
      </c>
      <c r="K164">
        <f t="shared" si="2"/>
        <v>431.9783885222655</v>
      </c>
    </row>
    <row r="165" spans="1:11" x14ac:dyDescent="0.25">
      <c r="A165">
        <v>807798</v>
      </c>
      <c r="B165">
        <v>0.94620000999999998</v>
      </c>
      <c r="C165">
        <v>2.0422000900000001</v>
      </c>
      <c r="D165">
        <v>2.2871000800000001</v>
      </c>
      <c r="E165">
        <v>0.62209999999999999</v>
      </c>
      <c r="G165">
        <f>TREND(Calibration!$A$4:$A$6,Calibration!$B$4:$B$6,'CO2 Concentration Data'!D165)</f>
        <v>922.14149541193694</v>
      </c>
      <c r="H165">
        <f>TREND(Calibration!$A$4:$A$6,Calibration!$C$4:$C$6,'CO2 Concentration Data'!C165)</f>
        <v>821.85533377755075</v>
      </c>
      <c r="I165">
        <f>TREND(Calibration!$A$4:$A$6,Calibration!$D$4:$D$6,'CO2 Concentration Data'!B165)</f>
        <v>940.80417802120428</v>
      </c>
      <c r="J165">
        <f>TREND(Calibration!$A$4:$A$6,Calibration!$E$4:$E$6,'CO2 Concentration Data'!E165)</f>
        <v>424.20603147178826</v>
      </c>
      <c r="K165">
        <f t="shared" si="2"/>
        <v>431.54270033081519</v>
      </c>
    </row>
    <row r="166" spans="1:11" x14ac:dyDescent="0.25">
      <c r="A166">
        <v>812798</v>
      </c>
      <c r="B166">
        <v>0.93529998999999997</v>
      </c>
      <c r="C166">
        <v>1.93620002</v>
      </c>
      <c r="D166">
        <v>2.2990999200000002</v>
      </c>
      <c r="E166">
        <v>0.62150002000000004</v>
      </c>
      <c r="G166">
        <f>TREND(Calibration!$A$4:$A$6,Calibration!$B$4:$B$6,'CO2 Concentration Data'!D166)</f>
        <v>926.96418883669855</v>
      </c>
      <c r="H166">
        <f>TREND(Calibration!$A$4:$A$6,Calibration!$C$4:$C$6,'CO2 Concentration Data'!C166)</f>
        <v>778.86069507121874</v>
      </c>
      <c r="I166">
        <f>TREND(Calibration!$A$4:$A$6,Calibration!$D$4:$D$6,'CO2 Concentration Data'!B166)</f>
        <v>929.82007905752675</v>
      </c>
      <c r="J166">
        <f>TREND(Calibration!$A$4:$A$6,Calibration!$E$4:$E$6,'CO2 Concentration Data'!E166)</f>
        <v>423.84426705218971</v>
      </c>
      <c r="K166">
        <f t="shared" si="2"/>
        <v>431.12840888404492</v>
      </c>
    </row>
    <row r="167" spans="1:11" x14ac:dyDescent="0.25">
      <c r="A167">
        <v>817798</v>
      </c>
      <c r="B167">
        <v>0.94019997</v>
      </c>
      <c r="C167">
        <v>1.8022999799999999</v>
      </c>
      <c r="D167">
        <v>2.3160998799999999</v>
      </c>
      <c r="E167">
        <v>0.63139999000000002</v>
      </c>
      <c r="G167">
        <f>TREND(Calibration!$A$4:$A$6,Calibration!$B$4:$B$6,'CO2 Concentration Data'!D167)</f>
        <v>933.79641287578636</v>
      </c>
      <c r="H167">
        <f>TREND(Calibration!$A$4:$A$6,Calibration!$C$4:$C$6,'CO2 Concentration Data'!C167)</f>
        <v>724.54956261099119</v>
      </c>
      <c r="I167">
        <f>TREND(Calibration!$A$4:$A$6,Calibration!$D$4:$D$6,'CO2 Concentration Data'!B167)</f>
        <v>934.75785579922456</v>
      </c>
      <c r="J167">
        <f>TREND(Calibration!$A$4:$A$6,Calibration!$E$4:$E$6,'CO2 Concentration Data'!E167)</f>
        <v>429.81356086380561</v>
      </c>
      <c r="K167">
        <f t="shared" si="2"/>
        <v>430.93779508146901</v>
      </c>
    </row>
    <row r="168" spans="1:11" x14ac:dyDescent="0.25">
      <c r="A168">
        <v>822799</v>
      </c>
      <c r="B168">
        <v>0.96259998999999996</v>
      </c>
      <c r="C168">
        <v>1.8962999599999999</v>
      </c>
      <c r="D168">
        <v>2.2990999200000002</v>
      </c>
      <c r="E168">
        <v>0.63520001999999998</v>
      </c>
      <c r="G168">
        <f>TREND(Calibration!$A$4:$A$6,Calibration!$B$4:$B$6,'CO2 Concentration Data'!D168)</f>
        <v>926.96418883669855</v>
      </c>
      <c r="H168">
        <f>TREND(Calibration!$A$4:$A$6,Calibration!$C$4:$C$6,'CO2 Concentration Data'!C168)</f>
        <v>762.67685043733343</v>
      </c>
      <c r="I168">
        <f>TREND(Calibration!$A$4:$A$6,Calibration!$D$4:$D$6,'CO2 Concentration Data'!B168)</f>
        <v>957.3306617636498</v>
      </c>
      <c r="J168">
        <f>TREND(Calibration!$A$4:$A$6,Calibration!$E$4:$E$6,'CO2 Concentration Data'!E168)</f>
        <v>432.10482998512157</v>
      </c>
      <c r="K168">
        <f t="shared" si="2"/>
        <v>430.87360971001578</v>
      </c>
    </row>
    <row r="169" spans="1:11" x14ac:dyDescent="0.25">
      <c r="A169">
        <v>827798</v>
      </c>
      <c r="B169">
        <v>0.98940002999999999</v>
      </c>
      <c r="C169">
        <v>1.875</v>
      </c>
      <c r="D169">
        <v>2.32369995</v>
      </c>
      <c r="E169">
        <v>0.62970000999999998</v>
      </c>
      <c r="G169">
        <f>TREND(Calibration!$A$4:$A$6,Calibration!$B$4:$B$6,'CO2 Concentration Data'!D169)</f>
        <v>936.85085423639839</v>
      </c>
      <c r="H169">
        <f>TREND(Calibration!$A$4:$A$6,Calibration!$C$4:$C$6,'CO2 Concentration Data'!C169)</f>
        <v>754.0373836458557</v>
      </c>
      <c r="I169">
        <f>TREND(Calibration!$A$4:$A$6,Calibration!$D$4:$D$6,'CO2 Concentration Data'!B169)</f>
        <v>984.3374279521995</v>
      </c>
      <c r="J169">
        <f>TREND(Calibration!$A$4:$A$6,Calibration!$E$4:$E$6,'CO2 Concentration Data'!E169)</f>
        <v>428.78853956638034</v>
      </c>
      <c r="K169">
        <f t="shared" si="2"/>
        <v>430.76663259973384</v>
      </c>
    </row>
    <row r="170" spans="1:11" x14ac:dyDescent="0.25">
      <c r="A170">
        <v>832798</v>
      </c>
      <c r="B170">
        <v>0.96589999999999998</v>
      </c>
      <c r="C170">
        <v>1.89680004</v>
      </c>
      <c r="D170">
        <v>2.3297998899999999</v>
      </c>
      <c r="E170">
        <v>0.62970000999999998</v>
      </c>
      <c r="G170">
        <f>TREND(Calibration!$A$4:$A$6,Calibration!$B$4:$B$6,'CO2 Concentration Data'!D170)</f>
        <v>939.30239863444365</v>
      </c>
      <c r="H170">
        <f>TREND(Calibration!$A$4:$A$6,Calibration!$C$4:$C$6,'CO2 Concentration Data'!C170)</f>
        <v>762.8796876517265</v>
      </c>
      <c r="I170">
        <f>TREND(Calibration!$A$4:$A$6,Calibration!$D$4:$D$6,'CO2 Concentration Data'!B170)</f>
        <v>960.65612689317481</v>
      </c>
      <c r="J170">
        <f>TREND(Calibration!$A$4:$A$6,Calibration!$E$4:$E$6,'CO2 Concentration Data'!E170)</f>
        <v>428.78853956638034</v>
      </c>
      <c r="K170">
        <f t="shared" si="2"/>
        <v>430.6713264764598</v>
      </c>
    </row>
    <row r="171" spans="1:11" x14ac:dyDescent="0.25">
      <c r="A171">
        <v>837798</v>
      </c>
      <c r="B171">
        <v>0.96700001000000002</v>
      </c>
      <c r="C171">
        <v>1.8695000399999999</v>
      </c>
      <c r="D171">
        <v>2.3204999000000002</v>
      </c>
      <c r="E171">
        <v>0.62480002999999995</v>
      </c>
      <c r="G171">
        <f>TREND(Calibration!$A$4:$A$6,Calibration!$B$4:$B$6,'CO2 Concentration Data'!D171)</f>
        <v>935.56476541405516</v>
      </c>
      <c r="H171">
        <f>TREND(Calibration!$A$4:$A$6,Calibration!$C$4:$C$6,'CO2 Concentration Data'!C171)</f>
        <v>751.80654744830144</v>
      </c>
      <c r="I171">
        <f>TREND(Calibration!$A$4:$A$6,Calibration!$D$4:$D$6,'CO2 Concentration Data'!B171)</f>
        <v>961.76462198777426</v>
      </c>
      <c r="J171">
        <f>TREND(Calibration!$A$4:$A$6,Calibration!$E$4:$E$6,'CO2 Concentration Data'!E171)</f>
        <v>425.83404371527757</v>
      </c>
      <c r="K171">
        <f t="shared" si="2"/>
        <v>430.56435033869525</v>
      </c>
    </row>
    <row r="172" spans="1:11" x14ac:dyDescent="0.25">
      <c r="A172">
        <v>842799</v>
      </c>
      <c r="B172">
        <v>1.0248999599999999</v>
      </c>
      <c r="C172">
        <v>1.8788000300000001</v>
      </c>
      <c r="D172">
        <v>2.3117001099999999</v>
      </c>
      <c r="E172">
        <v>0.62919997999999999</v>
      </c>
      <c r="G172">
        <f>TREND(Calibration!$A$4:$A$6,Calibration!$B$4:$B$6,'CO2 Concentration Data'!D172)</f>
        <v>932.02816081163689</v>
      </c>
      <c r="H172">
        <f>TREND(Calibration!$A$4:$A$6,Calibration!$C$4:$C$6,'CO2 Concentration Data'!C172)</f>
        <v>755.57871203293337</v>
      </c>
      <c r="I172">
        <f>TREND(Calibration!$A$4:$A$6,Calibration!$D$4:$D$6,'CO2 Concentration Data'!B172)</f>
        <v>1020.1111920667263</v>
      </c>
      <c r="J172">
        <f>TREND(Calibration!$A$4:$A$6,Calibration!$E$4:$E$6,'CO2 Concentration Data'!E172)</f>
        <v>428.48704107854434</v>
      </c>
      <c r="K172">
        <f t="shared" si="2"/>
        <v>430.35234115296367</v>
      </c>
    </row>
    <row r="173" spans="1:11" x14ac:dyDescent="0.25">
      <c r="A173">
        <v>847800</v>
      </c>
      <c r="B173">
        <v>1.0189000399999999</v>
      </c>
      <c r="C173">
        <v>1.8329000499999999</v>
      </c>
      <c r="D173">
        <v>2.3254001099999999</v>
      </c>
      <c r="E173">
        <v>0.62639999000000002</v>
      </c>
      <c r="G173">
        <f>TREND(Calibration!$A$4:$A$6,Calibration!$B$4:$B$6,'CO2 Concentration Data'!D173)</f>
        <v>937.53414255132952</v>
      </c>
      <c r="H173">
        <f>TREND(Calibration!$A$4:$A$6,Calibration!$C$4:$C$6,'CO2 Concentration Data'!C173)</f>
        <v>736.96124266024458</v>
      </c>
      <c r="I173">
        <f>TREND(Calibration!$A$4:$A$6,Calibration!$D$4:$D$6,'CO2 Concentration Data'!B173)</f>
        <v>1014.0649907703846</v>
      </c>
      <c r="J173">
        <f>TREND(Calibration!$A$4:$A$6,Calibration!$E$4:$E$6,'CO2 Concentration Data'!E173)</f>
        <v>426.79875687368445</v>
      </c>
      <c r="K173">
        <f t="shared" si="2"/>
        <v>430.0858711864301</v>
      </c>
    </row>
    <row r="174" spans="1:11" x14ac:dyDescent="0.25">
      <c r="A174">
        <v>852798</v>
      </c>
      <c r="B174">
        <v>0.95109999000000001</v>
      </c>
      <c r="C174">
        <v>1.92630005</v>
      </c>
      <c r="D174">
        <v>2.3280999699999998</v>
      </c>
      <c r="E174">
        <v>0.62749999999999995</v>
      </c>
      <c r="G174">
        <f>TREND(Calibration!$A$4:$A$6,Calibration!$B$4:$B$6,'CO2 Concentration Data'!D174)</f>
        <v>938.61920677466719</v>
      </c>
      <c r="H174">
        <f>TREND(Calibration!$A$4:$A$6,Calibration!$C$4:$C$6,'CO2 Concentration Data'!C174)</f>
        <v>774.84517288002098</v>
      </c>
      <c r="I174">
        <f>TREND(Calibration!$A$4:$A$6,Calibration!$D$4:$D$6,'CO2 Concentration Data'!B174)</f>
        <v>945.74195476290208</v>
      </c>
      <c r="J174">
        <f>TREND(Calibration!$A$4:$A$6,Calibration!$E$4:$E$6,'CO2 Concentration Data'!E174)</f>
        <v>427.46201978111907</v>
      </c>
      <c r="K174">
        <f t="shared" si="2"/>
        <v>429.85052236072437</v>
      </c>
    </row>
    <row r="175" spans="1:11" x14ac:dyDescent="0.25">
      <c r="A175">
        <v>857799</v>
      </c>
      <c r="B175">
        <v>0.99870002000000002</v>
      </c>
      <c r="C175">
        <v>1.8815000099999999</v>
      </c>
      <c r="D175">
        <v>2.3455998899999999</v>
      </c>
      <c r="E175">
        <v>0.62809998</v>
      </c>
      <c r="G175">
        <f>TREND(Calibration!$A$4:$A$6,Calibration!$B$4:$B$6,'CO2 Concentration Data'!D175)</f>
        <v>945.65236297657088</v>
      </c>
      <c r="H175">
        <f>TREND(Calibration!$A$4:$A$6,Calibration!$C$4:$C$6,'CO2 Concentration Data'!C175)</f>
        <v>756.67384965514736</v>
      </c>
      <c r="I175">
        <f>TREND(Calibration!$A$4:$A$6,Calibration!$D$4:$D$6,'CO2 Concentration Data'!B175)</f>
        <v>993.70915484088516</v>
      </c>
      <c r="J175">
        <f>TREND(Calibration!$A$4:$A$6,Calibration!$E$4:$E$6,'CO2 Concentration Data'!E175)</f>
        <v>427.82378420071768</v>
      </c>
      <c r="K175">
        <f t="shared" si="2"/>
        <v>429.62684335500586</v>
      </c>
    </row>
    <row r="176" spans="1:11" x14ac:dyDescent="0.25">
      <c r="A176">
        <v>862800</v>
      </c>
      <c r="B176">
        <v>0.97460002000000001</v>
      </c>
      <c r="C176">
        <v>1.8487000499999999</v>
      </c>
      <c r="D176">
        <v>2.35050011</v>
      </c>
      <c r="E176">
        <v>0.62809998</v>
      </c>
      <c r="G176">
        <f>TREND(Calibration!$A$4:$A$6,Calibration!$B$4:$B$6,'CO2 Concentration Data'!D176)</f>
        <v>947.62174413281014</v>
      </c>
      <c r="H176">
        <f>TREND(Calibration!$A$4:$A$6,Calibration!$C$4:$C$6,'CO2 Concentration Data'!C176)</f>
        <v>743.36987325416828</v>
      </c>
      <c r="I176">
        <f>TREND(Calibration!$A$4:$A$6,Calibration!$D$4:$D$6,'CO2 Concentration Data'!B176)</f>
        <v>969.42325582192666</v>
      </c>
      <c r="J176">
        <f>TREND(Calibration!$A$4:$A$6,Calibration!$E$4:$E$6,'CO2 Concentration Data'!E176)</f>
        <v>427.82378420071768</v>
      </c>
      <c r="K176">
        <f t="shared" si="2"/>
        <v>429.46734952623677</v>
      </c>
    </row>
    <row r="177" spans="1:11" x14ac:dyDescent="0.25">
      <c r="A177">
        <v>867800</v>
      </c>
      <c r="B177">
        <v>0.97079998000000001</v>
      </c>
      <c r="C177">
        <v>1.9831999499999999</v>
      </c>
      <c r="D177">
        <v>2.3615000199999998</v>
      </c>
      <c r="E177">
        <v>0.63630003000000002</v>
      </c>
      <c r="G177">
        <f>TREND(Calibration!$A$4:$A$6,Calibration!$B$4:$B$6,'CO2 Concentration Data'!D177)</f>
        <v>952.04256921297508</v>
      </c>
      <c r="H177">
        <f>TREND(Calibration!$A$4:$A$6,Calibration!$C$4:$C$6,'CO2 Concentration Data'!C177)</f>
        <v>797.92431464781794</v>
      </c>
      <c r="I177">
        <f>TREND(Calibration!$A$4:$A$6,Calibration!$D$4:$D$6,'CO2 Concentration Data'!B177)</f>
        <v>965.59390363487262</v>
      </c>
      <c r="J177">
        <f>TREND(Calibration!$A$4:$A$6,Calibration!$E$4:$E$6,'CO2 Concentration Data'!E177)</f>
        <v>432.76809289255624</v>
      </c>
      <c r="K177">
        <f t="shared" si="2"/>
        <v>429.50041609090397</v>
      </c>
    </row>
    <row r="178" spans="1:11" x14ac:dyDescent="0.25">
      <c r="A178">
        <v>872799</v>
      </c>
      <c r="B178">
        <v>1.10529995</v>
      </c>
      <c r="C178">
        <v>1.8164999500000001</v>
      </c>
      <c r="D178">
        <v>2.3657998999999998</v>
      </c>
      <c r="E178">
        <v>0.62970000999999998</v>
      </c>
      <c r="G178">
        <f>TREND(Calibration!$A$4:$A$6,Calibration!$B$4:$B$6,'CO2 Concentration Data'!D178)</f>
        <v>953.77067583800215</v>
      </c>
      <c r="H178">
        <f>TREND(Calibration!$A$4:$A$6,Calibration!$C$4:$C$6,'CO2 Concentration Data'!C178)</f>
        <v>730.3092057866113</v>
      </c>
      <c r="I178">
        <f>TREND(Calibration!$A$4:$A$6,Calibration!$D$4:$D$6,'CO2 Concentration Data'!B178)</f>
        <v>1101.1313596296006</v>
      </c>
      <c r="J178">
        <f>TREND(Calibration!$A$4:$A$6,Calibration!$E$4:$E$6,'CO2 Concentration Data'!E178)</f>
        <v>428.78853956638034</v>
      </c>
      <c r="K178">
        <f t="shared" si="2"/>
        <v>429.40510996762993</v>
      </c>
    </row>
    <row r="179" spans="1:11" x14ac:dyDescent="0.25">
      <c r="A179">
        <v>877799</v>
      </c>
      <c r="B179">
        <v>1.2599999900000001</v>
      </c>
      <c r="C179">
        <v>1.79299998</v>
      </c>
      <c r="D179">
        <v>2.3571000099999999</v>
      </c>
      <c r="E179">
        <v>0.62809998</v>
      </c>
      <c r="G179">
        <f>TREND(Calibration!$A$4:$A$6,Calibration!$B$4:$B$6,'CO2 Concentration Data'!D179)</f>
        <v>950.27422069367117</v>
      </c>
      <c r="H179">
        <f>TREND(Calibration!$A$4:$A$6,Calibration!$C$4:$C$6,'CO2 Concentration Data'!C179)</f>
        <v>720.77739397026403</v>
      </c>
      <c r="I179">
        <f>TREND(Calibration!$A$4:$A$6,Calibration!$D$4:$D$6,'CO2 Concentration Data'!B179)</f>
        <v>1257.0247019395108</v>
      </c>
      <c r="J179">
        <f>TREND(Calibration!$A$4:$A$6,Calibration!$E$4:$E$6,'CO2 Concentration Data'!E179)</f>
        <v>427.82378420071768</v>
      </c>
      <c r="K179">
        <f t="shared" si="2"/>
        <v>429.17170539874263</v>
      </c>
    </row>
    <row r="180" spans="1:11" x14ac:dyDescent="0.25">
      <c r="A180">
        <v>882800</v>
      </c>
      <c r="B180">
        <v>1.1244000199999999</v>
      </c>
      <c r="C180">
        <v>1.78149998</v>
      </c>
      <c r="D180">
        <v>2.35050011</v>
      </c>
      <c r="E180">
        <v>0.63849997999999997</v>
      </c>
      <c r="G180">
        <f>TREND(Calibration!$A$4:$A$6,Calibration!$B$4:$B$6,'CO2 Concentration Data'!D180)</f>
        <v>947.62174413281014</v>
      </c>
      <c r="H180">
        <f>TREND(Calibration!$A$4:$A$6,Calibration!$C$4:$C$6,'CO2 Concentration Data'!C180)</f>
        <v>716.11288436076268</v>
      </c>
      <c r="I180">
        <f>TREND(Calibration!$A$4:$A$6,Calibration!$D$4:$D$6,'CO2 Concentration Data'!B180)</f>
        <v>1120.3787609273199</v>
      </c>
      <c r="J180">
        <f>TREND(Calibration!$A$4:$A$6,Calibration!$E$4:$E$6,'CO2 Concentration Data'!E180)</f>
        <v>434.09457650016958</v>
      </c>
      <c r="K180">
        <f t="shared" si="2"/>
        <v>429.1405844524183</v>
      </c>
    </row>
    <row r="181" spans="1:11" x14ac:dyDescent="0.25">
      <c r="A181">
        <v>887799</v>
      </c>
      <c r="B181">
        <v>1.3009999999999999</v>
      </c>
      <c r="C181">
        <v>1.7503000500000001</v>
      </c>
      <c r="D181">
        <v>2.3494000399999999</v>
      </c>
      <c r="E181">
        <v>0.63789998999999997</v>
      </c>
      <c r="G181">
        <f>TREND(Calibration!$A$4:$A$6,Calibration!$B$4:$B$6,'CO2 Concentration Data'!D181)</f>
        <v>947.17962987497185</v>
      </c>
      <c r="H181">
        <f>TREND(Calibration!$A$4:$A$6,Calibration!$C$4:$C$6,'CO2 Concentration Data'!C181)</f>
        <v>703.45789537808707</v>
      </c>
      <c r="I181">
        <f>TREND(Calibration!$A$4:$A$6,Calibration!$D$4:$D$6,'CO2 Concentration Data'!B181)</f>
        <v>1298.3409717584436</v>
      </c>
      <c r="J181">
        <f>TREND(Calibration!$A$4:$A$6,Calibration!$E$4:$E$6,'CO2 Concentration Data'!E181)</f>
        <v>433.73280605096306</v>
      </c>
      <c r="K181">
        <f t="shared" si="2"/>
        <v>429.1405844524183</v>
      </c>
    </row>
    <row r="182" spans="1:11" x14ac:dyDescent="0.25">
      <c r="A182">
        <v>892799</v>
      </c>
      <c r="B182">
        <v>1.2856999600000001</v>
      </c>
      <c r="C182">
        <v>1.79349995</v>
      </c>
      <c r="D182">
        <v>2.3297998899999999</v>
      </c>
      <c r="E182">
        <v>0.63630003000000002</v>
      </c>
      <c r="G182">
        <f>TREND(Calibration!$A$4:$A$6,Calibration!$B$4:$B$6,'CO2 Concentration Data'!D182)</f>
        <v>939.30239863444365</v>
      </c>
      <c r="H182">
        <f>TREND(Calibration!$A$4:$A$6,Calibration!$C$4:$C$6,'CO2 Concentration Data'!C182)</f>
        <v>720.9801865676086</v>
      </c>
      <c r="I182">
        <f>TREND(Calibration!$A$4:$A$6,Calibration!$D$4:$D$6,'CO2 Concentration Data'!B182)</f>
        <v>1282.922912570642</v>
      </c>
      <c r="J182">
        <f>TREND(Calibration!$A$4:$A$6,Calibration!$E$4:$E$6,'CO2 Concentration Data'!E182)</f>
        <v>432.76809289255624</v>
      </c>
      <c r="K182">
        <f t="shared" si="2"/>
        <v>429.08806909545575</v>
      </c>
    </row>
    <row r="183" spans="1:11" x14ac:dyDescent="0.25">
      <c r="A183">
        <v>897800</v>
      </c>
      <c r="B183">
        <v>0.99319999999999997</v>
      </c>
      <c r="C183">
        <v>2.05699992</v>
      </c>
      <c r="D183">
        <v>2.31500006</v>
      </c>
      <c r="E183">
        <v>0.63190000999999996</v>
      </c>
      <c r="G183">
        <f>TREND(Calibration!$A$4:$A$6,Calibration!$B$4:$B$6,'CO2 Concentration Data'!D183)</f>
        <v>933.35439909206752</v>
      </c>
      <c r="H183">
        <f>TREND(Calibration!$A$4:$A$6,Calibration!$C$4:$C$6,'CO2 Concentration Data'!C183)</f>
        <v>827.85828588659297</v>
      </c>
      <c r="I183">
        <f>TREND(Calibration!$A$4:$A$6,Calibration!$D$4:$D$6,'CO2 Concentration Data'!B183)</f>
        <v>988.16670959929797</v>
      </c>
      <c r="J183">
        <f>TREND(Calibration!$A$4:$A$6,Calibration!$E$4:$E$6,'CO2 Concentration Data'!E183)</f>
        <v>430.11505332203365</v>
      </c>
      <c r="K183">
        <f t="shared" si="2"/>
        <v>428.9499718168633</v>
      </c>
    </row>
    <row r="184" spans="1:11" x14ac:dyDescent="0.25">
      <c r="A184">
        <v>902799</v>
      </c>
      <c r="B184">
        <v>1.1086000199999999</v>
      </c>
      <c r="C184">
        <v>1.9388999899999999</v>
      </c>
      <c r="D184">
        <v>2.3248000100000001</v>
      </c>
      <c r="E184">
        <v>0.63300002</v>
      </c>
      <c r="G184">
        <f>TREND(Calibration!$A$4:$A$6,Calibration!$B$4:$B$6,'CO2 Concentration Data'!D184)</f>
        <v>937.2929644752719</v>
      </c>
      <c r="H184">
        <f>TREND(Calibration!$A$4:$A$6,Calibration!$C$4:$C$6,'CO2 Concentration Data'!C184)</f>
        <v>779.9558286373375</v>
      </c>
      <c r="I184">
        <f>TREND(Calibration!$A$4:$A$6,Calibration!$D$4:$D$6,'CO2 Concentration Data'!B184)</f>
        <v>1104.4568852219445</v>
      </c>
      <c r="J184">
        <f>TREND(Calibration!$A$4:$A$6,Calibration!$E$4:$E$6,'CO2 Concentration Data'!E184)</f>
        <v>430.77831622946832</v>
      </c>
      <c r="K184">
        <f t="shared" si="2"/>
        <v>428.86439125675793</v>
      </c>
    </row>
    <row r="185" spans="1:11" x14ac:dyDescent="0.25">
      <c r="A185">
        <v>907800</v>
      </c>
      <c r="B185">
        <v>1.23590004</v>
      </c>
      <c r="C185">
        <v>1.85529995</v>
      </c>
      <c r="D185">
        <v>2.3127999300000002</v>
      </c>
      <c r="E185">
        <v>0.63080000999999997</v>
      </c>
      <c r="G185">
        <f>TREND(Calibration!$A$4:$A$6,Calibration!$B$4:$B$6,'CO2 Concentration Data'!D185)</f>
        <v>932.47017459535584</v>
      </c>
      <c r="H185">
        <f>TREND(Calibration!$A$4:$A$6,Calibration!$C$4:$C$6,'CO2 Concentration Data'!C185)</f>
        <v>746.04685559953771</v>
      </c>
      <c r="I185">
        <f>TREND(Calibration!$A$4:$A$6,Calibration!$D$4:$D$6,'CO2 Concentration Data'!B185)</f>
        <v>1232.7388533062349</v>
      </c>
      <c r="J185">
        <f>TREND(Calibration!$A$4:$A$6,Calibration!$E$4:$E$6,'CO2 Concentration Data'!E185)</f>
        <v>429.45179644420699</v>
      </c>
      <c r="K185">
        <f t="shared" si="2"/>
        <v>428.68350321185414</v>
      </c>
    </row>
    <row r="186" spans="1:11" x14ac:dyDescent="0.25">
      <c r="A186">
        <v>912799</v>
      </c>
      <c r="B186">
        <v>3.3661999699999998</v>
      </c>
      <c r="C186">
        <v>1.8329000499999999</v>
      </c>
      <c r="D186">
        <v>2.30900002</v>
      </c>
      <c r="E186">
        <v>0.62260002000000003</v>
      </c>
      <c r="G186">
        <f>TREND(Calibration!$A$4:$A$6,Calibration!$B$4:$B$6,'CO2 Concentration Data'!D186)</f>
        <v>930.94300415210944</v>
      </c>
      <c r="H186">
        <f>TREND(Calibration!$A$4:$A$6,Calibration!$C$4:$C$6,'CO2 Concentration Data'!C186)</f>
        <v>736.96124266024458</v>
      </c>
      <c r="I186">
        <f>TREND(Calibration!$A$4:$A$6,Calibration!$D$4:$D$6,'CO2 Concentration Data'!B186)</f>
        <v>3379.4711761308936</v>
      </c>
      <c r="J186">
        <f>TREND(Calibration!$A$4:$A$6,Calibration!$E$4:$E$6,'CO2 Concentration Data'!E186)</f>
        <v>424.50752393001636</v>
      </c>
      <c r="K186">
        <f t="shared" si="2"/>
        <v>428.32172692754312</v>
      </c>
    </row>
    <row r="187" spans="1:11" x14ac:dyDescent="0.25">
      <c r="A187">
        <v>917799</v>
      </c>
      <c r="B187">
        <v>1.01670003</v>
      </c>
      <c r="C187">
        <v>1.98759997</v>
      </c>
      <c r="D187">
        <v>2.2931001200000001</v>
      </c>
      <c r="E187">
        <v>0.62699996999999996</v>
      </c>
      <c r="G187">
        <f>TREND(Calibration!$A$4:$A$6,Calibration!$B$4:$B$6,'CO2 Concentration Data'!D187)</f>
        <v>924.55289035189503</v>
      </c>
      <c r="H187">
        <f>TREND(Calibration!$A$4:$A$6,Calibration!$C$4:$C$6,'CO2 Concentration Data'!C187)</f>
        <v>799.70900469755702</v>
      </c>
      <c r="I187">
        <f>TREND(Calibration!$A$4:$A$6,Calibration!$D$4:$D$6,'CO2 Concentration Data'!B187)</f>
        <v>1011.8480106583227</v>
      </c>
      <c r="J187">
        <f>TREND(Calibration!$A$4:$A$6,Calibration!$E$4:$E$6,'CO2 Concentration Data'!E187)</f>
        <v>427.16052129328301</v>
      </c>
      <c r="K187">
        <f t="shared" si="2"/>
        <v>428.15250850812288</v>
      </c>
    </row>
    <row r="188" spans="1:11" x14ac:dyDescent="0.25">
      <c r="A188">
        <v>922797</v>
      </c>
      <c r="B188">
        <v>1.0288000100000001</v>
      </c>
      <c r="C188">
        <v>1.90499997</v>
      </c>
      <c r="D188">
        <v>2.2881999</v>
      </c>
      <c r="E188">
        <v>0.62429999999999997</v>
      </c>
      <c r="G188">
        <f>TREND(Calibration!$A$4:$A$6,Calibration!$B$4:$B$6,'CO2 Concentration Data'!D188)</f>
        <v>922.58350919565578</v>
      </c>
      <c r="H188">
        <f>TREND(Calibration!$A$4:$A$6,Calibration!$C$4:$C$6,'CO2 Concentration Data'!C188)</f>
        <v>766.2056574153994</v>
      </c>
      <c r="I188">
        <f>TREND(Calibration!$A$4:$A$6,Calibration!$D$4:$D$6,'CO2 Concentration Data'!B188)</f>
        <v>1024.0413256961408</v>
      </c>
      <c r="J188">
        <f>TREND(Calibration!$A$4:$A$6,Calibration!$E$4:$E$6,'CO2 Concentration Data'!E188)</f>
        <v>425.53254522744157</v>
      </c>
      <c r="K188">
        <f t="shared" si="2"/>
        <v>427.97356569255487</v>
      </c>
    </row>
    <row r="189" spans="1:11" x14ac:dyDescent="0.25">
      <c r="A189">
        <v>927796</v>
      </c>
      <c r="B189">
        <v>0.98009997999999998</v>
      </c>
      <c r="C189">
        <v>1.8241000199999999</v>
      </c>
      <c r="D189">
        <v>2.2881999</v>
      </c>
      <c r="E189">
        <v>0.61989998999999996</v>
      </c>
      <c r="G189">
        <f>TREND(Calibration!$A$4:$A$6,Calibration!$B$4:$B$6,'CO2 Concentration Data'!D189)</f>
        <v>922.58350919565578</v>
      </c>
      <c r="H189">
        <f>TREND(Calibration!$A$4:$A$6,Calibration!$C$4:$C$6,'CO2 Concentration Data'!C189)</f>
        <v>733.39186661686199</v>
      </c>
      <c r="I189">
        <f>TREND(Calibration!$A$4:$A$6,Calibration!$D$4:$D$6,'CO2 Concentration Data'!B189)</f>
        <v>974.96564060069477</v>
      </c>
      <c r="J189">
        <f>TREND(Calibration!$A$4:$A$6,Calibration!$E$4:$E$6,'CO2 Concentration Data'!E189)</f>
        <v>422.879511686527</v>
      </c>
      <c r="K189">
        <f t="shared" si="2"/>
        <v>427.82574285079386</v>
      </c>
    </row>
    <row r="190" spans="1:11" x14ac:dyDescent="0.25">
      <c r="A190">
        <v>932797</v>
      </c>
      <c r="B190">
        <v>1.2025999999999999</v>
      </c>
      <c r="C190">
        <v>1.9005999600000001</v>
      </c>
      <c r="D190">
        <v>2.28769994</v>
      </c>
      <c r="E190">
        <v>0.61819999999999997</v>
      </c>
      <c r="G190">
        <f>TREND(Calibration!$A$4:$A$6,Calibration!$B$4:$B$6,'CO2 Concentration Data'!D190)</f>
        <v>922.38257703284</v>
      </c>
      <c r="H190">
        <f>TREND(Calibration!$A$4:$A$6,Calibration!$C$4:$C$6,'CO2 Concentration Data'!C190)</f>
        <v>764.42097142175578</v>
      </c>
      <c r="I190">
        <f>TREND(Calibration!$A$4:$A$6,Calibration!$D$4:$D$6,'CO2 Concentration Data'!B190)</f>
        <v>1199.1819483781319</v>
      </c>
      <c r="J190">
        <f>TREND(Calibration!$A$4:$A$6,Calibration!$E$4:$E$6,'CO2 Concentration Data'!E190)</f>
        <v>421.85448435949377</v>
      </c>
      <c r="K190">
        <f t="shared" si="2"/>
        <v>427.72849110917707</v>
      </c>
    </row>
    <row r="191" spans="1:11" x14ac:dyDescent="0.25">
      <c r="A191">
        <v>937797</v>
      </c>
      <c r="B191">
        <v>1.1779999699999999</v>
      </c>
      <c r="C191">
        <v>1.8717000500000001</v>
      </c>
      <c r="D191">
        <v>2.3111999000000001</v>
      </c>
      <c r="E191">
        <v>0.62260002000000003</v>
      </c>
      <c r="G191">
        <f>TREND(Calibration!$A$4:$A$6,Calibration!$B$4:$B$6,'CO2 Concentration Data'!D191)</f>
        <v>931.82712817470178</v>
      </c>
      <c r="H191">
        <f>TREND(Calibration!$A$4:$A$6,Calibration!$C$4:$C$6,'CO2 Concentration Data'!C191)</f>
        <v>752.69889247317099</v>
      </c>
      <c r="I191">
        <f>TREND(Calibration!$A$4:$A$6,Calibration!$D$4:$D$6,'CO2 Concentration Data'!B191)</f>
        <v>1174.3921623016445</v>
      </c>
      <c r="J191">
        <f>TREND(Calibration!$A$4:$A$6,Calibration!$E$4:$E$6,'CO2 Concentration Data'!E191)</f>
        <v>424.50752393001636</v>
      </c>
      <c r="K191">
        <f t="shared" si="2"/>
        <v>427.68570014836217</v>
      </c>
    </row>
    <row r="192" spans="1:11" x14ac:dyDescent="0.25">
      <c r="A192">
        <v>942796</v>
      </c>
      <c r="B192">
        <v>1.0331000100000001</v>
      </c>
      <c r="C192">
        <v>1.8131999999999999</v>
      </c>
      <c r="D192">
        <v>2.2953000100000001</v>
      </c>
      <c r="E192">
        <v>0.62260002000000003</v>
      </c>
      <c r="G192">
        <f>TREND(Calibration!$A$4:$A$6,Calibration!$B$4:$B$6,'CO2 Concentration Data'!D192)</f>
        <v>925.43701839345215</v>
      </c>
      <c r="H192">
        <f>TREND(Calibration!$A$4:$A$6,Calibration!$C$4:$C$6,'CO2 Concentration Data'!C192)</f>
        <v>728.97071461392659</v>
      </c>
      <c r="I192">
        <f>TREND(Calibration!$A$4:$A$6,Calibration!$D$4:$D$6,'CO2 Concentration Data'!B192)</f>
        <v>1028.3744944007683</v>
      </c>
      <c r="J192">
        <f>TREND(Calibration!$A$4:$A$6,Calibration!$E$4:$E$6,'CO2 Concentration Data'!E192)</f>
        <v>424.50752393001636</v>
      </c>
      <c r="K192">
        <f t="shared" si="2"/>
        <v>427.61178940824385</v>
      </c>
    </row>
    <row r="193" spans="1:11" x14ac:dyDescent="0.25">
      <c r="A193">
        <v>947797</v>
      </c>
      <c r="B193">
        <v>0.96259998999999996</v>
      </c>
      <c r="C193">
        <v>1.85959995</v>
      </c>
      <c r="D193">
        <v>2.3024001100000002</v>
      </c>
      <c r="E193">
        <v>0.61549997000000001</v>
      </c>
      <c r="G193">
        <f>TREND(Calibration!$A$4:$A$6,Calibration!$B$4:$B$6,'CO2 Concentration Data'!D193)</f>
        <v>928.29052357228363</v>
      </c>
      <c r="H193">
        <f>TREND(Calibration!$A$4:$A$6,Calibration!$C$4:$C$6,'CO2 Concentration Data'!C193)</f>
        <v>747.79097658395995</v>
      </c>
      <c r="I193">
        <f>TREND(Calibration!$A$4:$A$6,Calibration!$D$4:$D$6,'CO2 Concentration Data'!B193)</f>
        <v>957.3306617636498</v>
      </c>
      <c r="J193">
        <f>TREND(Calibration!$A$4:$A$6,Calibration!$E$4:$E$6,'CO2 Concentration Data'!E193)</f>
        <v>420.22647211600446</v>
      </c>
      <c r="K193">
        <f t="shared" si="2"/>
        <v>427.56899844742895</v>
      </c>
    </row>
    <row r="194" spans="1:11" x14ac:dyDescent="0.25">
      <c r="A194">
        <v>952796</v>
      </c>
      <c r="B194">
        <v>0.99819999999999998</v>
      </c>
      <c r="C194">
        <v>1.8192000399999999</v>
      </c>
      <c r="D194">
        <v>2.2948000400000002</v>
      </c>
      <c r="E194">
        <v>0.62480002999999995</v>
      </c>
      <c r="G194">
        <f>TREND(Calibration!$A$4:$A$6,Calibration!$B$4:$B$6,'CO2 Concentration Data'!D194)</f>
        <v>925.2360822116716</v>
      </c>
      <c r="H194">
        <f>TREND(Calibration!$A$4:$A$6,Calibration!$C$4:$C$6,'CO2 Concentration Data'!C194)</f>
        <v>731.4043880258738</v>
      </c>
      <c r="I194">
        <f>TREND(Calibration!$A$4:$A$6,Calibration!$D$4:$D$6,'CO2 Concentration Data'!B194)</f>
        <v>993.20527786049263</v>
      </c>
      <c r="J194">
        <f>TREND(Calibration!$A$4:$A$6,Calibration!$E$4:$E$6,'CO2 Concentration Data'!E194)</f>
        <v>425.83404371527757</v>
      </c>
      <c r="K194">
        <f t="shared" si="2"/>
        <v>427.57872420510114</v>
      </c>
    </row>
    <row r="195" spans="1:11" x14ac:dyDescent="0.25">
      <c r="A195">
        <v>957797</v>
      </c>
      <c r="B195">
        <v>1.03750002</v>
      </c>
      <c r="C195">
        <v>1.8952000099999999</v>
      </c>
      <c r="D195">
        <v>2.3259000799999998</v>
      </c>
      <c r="E195">
        <v>0.62429999999999997</v>
      </c>
      <c r="G195">
        <f>TREND(Calibration!$A$4:$A$6,Calibration!$B$4:$B$6,'CO2 Concentration Data'!D195)</f>
        <v>937.73507873311007</v>
      </c>
      <c r="H195">
        <f>TREND(Calibration!$A$4:$A$6,Calibration!$C$4:$C$6,'CO2 Concentration Data'!C195)</f>
        <v>762.23070023342291</v>
      </c>
      <c r="I195">
        <f>TREND(Calibration!$A$4:$A$6,Calibration!$D$4:$D$6,'CO2 Concentration Data'!B195)</f>
        <v>1032.8084445477559</v>
      </c>
      <c r="J195">
        <f>TREND(Calibration!$A$4:$A$6,Calibration!$E$4:$E$6,'CO2 Concentration Data'!E195)</f>
        <v>425.53254522744157</v>
      </c>
      <c r="K195">
        <f t="shared" si="2"/>
        <v>427.56899844742895</v>
      </c>
    </row>
    <row r="196" spans="1:11" x14ac:dyDescent="0.25">
      <c r="A196">
        <v>962796</v>
      </c>
      <c r="B196">
        <v>0.97030002000000004</v>
      </c>
      <c r="C196">
        <v>1.8459999600000001</v>
      </c>
      <c r="D196">
        <v>2.3127999300000002</v>
      </c>
      <c r="E196">
        <v>0.62480002999999995</v>
      </c>
      <c r="G196">
        <f>TREND(Calibration!$A$4:$A$6,Calibration!$B$4:$B$6,'CO2 Concentration Data'!D196)</f>
        <v>932.47017459535584</v>
      </c>
      <c r="H196">
        <f>TREND(Calibration!$A$4:$A$6,Calibration!$C$4:$C$6,'CO2 Concentration Data'!C196)</f>
        <v>742.27469101490578</v>
      </c>
      <c r="I196">
        <f>TREND(Calibration!$A$4:$A$6,Calibration!$D$4:$D$6,'CO2 Concentration Data'!B196)</f>
        <v>965.09008711729928</v>
      </c>
      <c r="J196">
        <f>TREND(Calibration!$A$4:$A$6,Calibration!$E$4:$E$6,'CO2 Concentration Data'!E196)</f>
        <v>425.83404371527757</v>
      </c>
      <c r="K196">
        <f t="shared" si="2"/>
        <v>427.62151497141247</v>
      </c>
    </row>
    <row r="197" spans="1:11" x14ac:dyDescent="0.25">
      <c r="A197">
        <v>967796</v>
      </c>
      <c r="B197">
        <v>1.1937999699999999</v>
      </c>
      <c r="C197">
        <v>1.8695000399999999</v>
      </c>
      <c r="D197">
        <v>2.2783999399999999</v>
      </c>
      <c r="E197">
        <v>0.62529999000000003</v>
      </c>
      <c r="G197">
        <f>TREND(Calibration!$A$4:$A$6,Calibration!$B$4:$B$6,'CO2 Concentration Data'!D197)</f>
        <v>918.64493979348663</v>
      </c>
      <c r="H197">
        <f>TREND(Calibration!$A$4:$A$6,Calibration!$C$4:$C$6,'CO2 Concentration Data'!C197)</f>
        <v>751.80654744830144</v>
      </c>
      <c r="I197">
        <f>TREND(Calibration!$A$4:$A$6,Calibration!$D$4:$D$6,'CO2 Concentration Data'!B197)</f>
        <v>1190.3140380070197</v>
      </c>
      <c r="J197">
        <f>TREND(Calibration!$A$4:$A$6,Calibration!$E$4:$E$6,'CO2 Concentration Data'!E197)</f>
        <v>426.13549999585786</v>
      </c>
      <c r="K197">
        <f t="shared" si="2"/>
        <v>427.69542571153085</v>
      </c>
    </row>
    <row r="198" spans="1:11" x14ac:dyDescent="0.25">
      <c r="A198">
        <v>972797</v>
      </c>
      <c r="B198">
        <v>1.19330001</v>
      </c>
      <c r="C198">
        <v>1.9208999899999999</v>
      </c>
      <c r="D198">
        <v>2.2729001000000002</v>
      </c>
      <c r="E198">
        <v>0.62480002999999995</v>
      </c>
      <c r="G198">
        <f>TREND(Calibration!$A$4:$A$6,Calibration!$B$4:$B$6,'CO2 Concentration Data'!D198)</f>
        <v>916.43457347149911</v>
      </c>
      <c r="H198">
        <f>TREND(Calibration!$A$4:$A$6,Calibration!$C$4:$C$6,'CO2 Concentration Data'!C198)</f>
        <v>772.65485707463972</v>
      </c>
      <c r="I198">
        <f>TREND(Calibration!$A$4:$A$6,Calibration!$D$4:$D$6,'CO2 Concentration Data'!B198)</f>
        <v>1189.8102214894463</v>
      </c>
      <c r="J198">
        <f>TREND(Calibration!$A$4:$A$6,Calibration!$E$4:$E$6,'CO2 Concentration Data'!E198)</f>
        <v>425.83404371527757</v>
      </c>
      <c r="K198">
        <f t="shared" si="2"/>
        <v>427.56705419061063</v>
      </c>
    </row>
    <row r="199" spans="1:11" x14ac:dyDescent="0.25">
      <c r="A199">
        <v>977796</v>
      </c>
      <c r="B199">
        <v>1.19819999</v>
      </c>
      <c r="C199">
        <v>1.96790004</v>
      </c>
      <c r="D199">
        <v>2.27399993</v>
      </c>
      <c r="E199">
        <v>0.62480002999999995</v>
      </c>
      <c r="G199">
        <f>TREND(Calibration!$A$4:$A$6,Calibration!$B$4:$B$6,'CO2 Concentration Data'!D199)</f>
        <v>916.87659127418272</v>
      </c>
      <c r="H199">
        <f>TREND(Calibration!$A$4:$A$6,Calibration!$C$4:$C$6,'CO2 Concentration Data'!C199)</f>
        <v>791.71852532438265</v>
      </c>
      <c r="I199">
        <f>TREND(Calibration!$A$4:$A$6,Calibration!$D$4:$D$6,'CO2 Concentration Data'!B199)</f>
        <v>1194.7479982311443</v>
      </c>
      <c r="J199">
        <f>TREND(Calibration!$A$4:$A$6,Calibration!$E$4:$E$6,'CO2 Concentration Data'!E199)</f>
        <v>425.83404371527757</v>
      </c>
      <c r="K199">
        <f t="shared" si="2"/>
        <v>427.36477076255113</v>
      </c>
    </row>
    <row r="200" spans="1:11" x14ac:dyDescent="0.25">
      <c r="A200">
        <v>982797</v>
      </c>
      <c r="B200">
        <v>1.19330001</v>
      </c>
      <c r="C200">
        <v>1.88590002</v>
      </c>
      <c r="D200">
        <v>2.3111999000000001</v>
      </c>
      <c r="E200">
        <v>0.63080000999999997</v>
      </c>
      <c r="G200">
        <f>TREND(Calibration!$A$4:$A$6,Calibration!$B$4:$B$6,'CO2 Concentration Data'!D200)</f>
        <v>931.82712817470178</v>
      </c>
      <c r="H200">
        <f>TREND(Calibration!$A$4:$A$6,Calibration!$C$4:$C$6,'CO2 Concentration Data'!C200)</f>
        <v>758.4585356487911</v>
      </c>
      <c r="I200">
        <f>TREND(Calibration!$A$4:$A$6,Calibration!$D$4:$D$6,'CO2 Concentration Data'!B200)</f>
        <v>1189.8102214894463</v>
      </c>
      <c r="J200">
        <f>TREND(Calibration!$A$4:$A$6,Calibration!$E$4:$E$6,'CO2 Concentration Data'!E200)</f>
        <v>429.45179644420699</v>
      </c>
      <c r="K200">
        <f t="shared" si="2"/>
        <v>427.38616614570685</v>
      </c>
    </row>
    <row r="201" spans="1:11" x14ac:dyDescent="0.25">
      <c r="A201">
        <v>987797</v>
      </c>
      <c r="B201">
        <v>1.1937999699999999</v>
      </c>
      <c r="C201">
        <v>1.8934999699999999</v>
      </c>
      <c r="D201">
        <v>2.3111999000000001</v>
      </c>
      <c r="E201">
        <v>0.63459997999999995</v>
      </c>
      <c r="G201">
        <f>TREND(Calibration!$A$4:$A$6,Calibration!$B$4:$B$6,'CO2 Concentration Data'!D201)</f>
        <v>931.82712817470178</v>
      </c>
      <c r="H201">
        <f>TREND(Calibration!$A$4:$A$6,Calibration!$C$4:$C$6,'CO2 Concentration Data'!C201)</f>
        <v>761.54114780589794</v>
      </c>
      <c r="I201">
        <f>TREND(Calibration!$A$4:$A$6,Calibration!$D$4:$D$6,'CO2 Concentration Data'!B201)</f>
        <v>1190.3140380070197</v>
      </c>
      <c r="J201">
        <f>TREND(Calibration!$A$4:$A$6,Calibration!$E$4:$E$6,'CO2 Concentration Data'!E201)</f>
        <v>431.74302938787514</v>
      </c>
      <c r="K201">
        <f t="shared" si="2"/>
        <v>427.48147226898089</v>
      </c>
    </row>
    <row r="202" spans="1:11" x14ac:dyDescent="0.25">
      <c r="A202">
        <v>992797</v>
      </c>
      <c r="B202">
        <v>1.23590004</v>
      </c>
      <c r="C202">
        <v>1.8903000400000001</v>
      </c>
      <c r="D202">
        <v>2.3199000399999998</v>
      </c>
      <c r="E202">
        <v>0.63139999000000002</v>
      </c>
      <c r="G202">
        <f>TREND(Calibration!$A$4:$A$6,Calibration!$B$4:$B$6,'CO2 Concentration Data'!D202)</f>
        <v>935.32368379315199</v>
      </c>
      <c r="H202">
        <f>TREND(Calibration!$A$4:$A$6,Calibration!$C$4:$C$6,'CO2 Concentration Data'!C202)</f>
        <v>760.24322569853007</v>
      </c>
      <c r="I202">
        <f>TREND(Calibration!$A$4:$A$6,Calibration!$D$4:$D$6,'CO2 Concentration Data'!B202)</f>
        <v>1232.7388533062349</v>
      </c>
      <c r="J202">
        <f>TREND(Calibration!$A$4:$A$6,Calibration!$E$4:$E$6,'CO2 Concentration Data'!E202)</f>
        <v>429.81356086380561</v>
      </c>
      <c r="K202">
        <f t="shared" si="2"/>
        <v>427.60984378990116</v>
      </c>
    </row>
    <row r="203" spans="1:11" x14ac:dyDescent="0.25">
      <c r="A203">
        <v>997799</v>
      </c>
      <c r="B203">
        <v>0.96969998000000002</v>
      </c>
      <c r="C203">
        <v>1.79729998</v>
      </c>
      <c r="D203">
        <v>2.2755999600000001</v>
      </c>
      <c r="E203">
        <v>0.63789998999999997</v>
      </c>
      <c r="G203">
        <f>TREND(Calibration!$A$4:$A$6,Calibration!$B$4:$B$6,'CO2 Concentration Data'!D203)</f>
        <v>917.51963769483677</v>
      </c>
      <c r="H203">
        <f>TREND(Calibration!$A$4:$A$6,Calibration!$C$4:$C$6,'CO2 Concentration Data'!C203)</f>
        <v>722.52151495468627</v>
      </c>
      <c r="I203">
        <f>TREND(Calibration!$A$4:$A$6,Calibration!$D$4:$D$6,'CO2 Concentration Data'!B203)</f>
        <v>964.48541861740978</v>
      </c>
      <c r="J203">
        <f>TREND(Calibration!$A$4:$A$6,Calibration!$E$4:$E$6,'CO2 Concentration Data'!E203)</f>
        <v>433.73280605096306</v>
      </c>
      <c r="K203">
        <f t="shared" si="2"/>
        <v>427.77906201481784</v>
      </c>
    </row>
    <row r="204" spans="1:11" x14ac:dyDescent="0.25">
      <c r="A204">
        <v>1002797</v>
      </c>
      <c r="B204">
        <v>0.96969998000000002</v>
      </c>
      <c r="C204">
        <v>1.85640001</v>
      </c>
      <c r="D204">
        <v>2.27999997</v>
      </c>
      <c r="E204">
        <v>0.62860000000000005</v>
      </c>
      <c r="G204">
        <f>TREND(Calibration!$A$4:$A$6,Calibration!$B$4:$B$6,'CO2 Concentration Data'!D204)</f>
        <v>919.28798621414069</v>
      </c>
      <c r="H204">
        <f>TREND(Calibration!$A$4:$A$6,Calibration!$C$4:$C$6,'CO2 Concentration Data'!C204)</f>
        <v>746.49305042049662</v>
      </c>
      <c r="I204">
        <f>TREND(Calibration!$A$4:$A$6,Calibration!$D$4:$D$6,'CO2 Concentration Data'!B204)</f>
        <v>964.48541861740978</v>
      </c>
      <c r="J204">
        <f>TREND(Calibration!$A$4:$A$6,Calibration!$E$4:$E$6,'CO2 Concentration Data'!E204)</f>
        <v>428.12527665894578</v>
      </c>
      <c r="K204">
        <f t="shared" si="2"/>
        <v>427.82185297563274</v>
      </c>
    </row>
    <row r="205" spans="1:11" x14ac:dyDescent="0.25">
      <c r="A205">
        <v>1007796</v>
      </c>
      <c r="B205">
        <v>0.99049997000000001</v>
      </c>
      <c r="C205">
        <v>1.8974000200000001</v>
      </c>
      <c r="D205">
        <v>2.2904000299999998</v>
      </c>
      <c r="E205">
        <v>0.62589996999999997</v>
      </c>
      <c r="G205">
        <f>TREND(Calibration!$A$4:$A$6,Calibration!$B$4:$B$6,'CO2 Concentration Data'!D205)</f>
        <v>923.46773369236746</v>
      </c>
      <c r="H205">
        <f>TREND(Calibration!$A$4:$A$6,Calibration!$C$4:$C$6,'CO2 Concentration Data'!C205)</f>
        <v>763.12304525829245</v>
      </c>
      <c r="I205">
        <f>TREND(Calibration!$A$4:$A$6,Calibration!$D$4:$D$6,'CO2 Concentration Data'!B205)</f>
        <v>985.44585250684327</v>
      </c>
      <c r="J205">
        <f>TREND(Calibration!$A$4:$A$6,Calibration!$E$4:$E$6,'CO2 Concentration Data'!E205)</f>
        <v>426.49726441545636</v>
      </c>
      <c r="K205">
        <f t="shared" si="2"/>
        <v>427.79073183480489</v>
      </c>
    </row>
    <row r="206" spans="1:11" x14ac:dyDescent="0.25">
      <c r="A206">
        <v>1012797</v>
      </c>
      <c r="B206">
        <v>1.0270999700000001</v>
      </c>
      <c r="C206">
        <v>1.99849999</v>
      </c>
      <c r="D206">
        <v>2.3083999199999998</v>
      </c>
      <c r="E206">
        <v>0.62699996999999996</v>
      </c>
      <c r="G206">
        <f>TREND(Calibration!$A$4:$A$6,Calibration!$B$4:$B$6,'CO2 Concentration Data'!D206)</f>
        <v>930.7018260760517</v>
      </c>
      <c r="H206">
        <f>TREND(Calibration!$A$4:$A$6,Calibration!$C$4:$C$6,'CO2 Concentration Data'!C206)</f>
        <v>804.13015670049242</v>
      </c>
      <c r="I206">
        <f>TREND(Calibration!$A$4:$A$6,Calibration!$D$4:$D$6,'CO2 Concentration Data'!B206)</f>
        <v>1022.3281721787885</v>
      </c>
      <c r="J206">
        <f>TREND(Calibration!$A$4:$A$6,Calibration!$E$4:$E$6,'CO2 Concentration Data'!E206)</f>
        <v>427.16052129328301</v>
      </c>
      <c r="K206">
        <f t="shared" si="2"/>
        <v>427.76933625714577</v>
      </c>
    </row>
    <row r="207" spans="1:11" x14ac:dyDescent="0.25">
      <c r="A207">
        <v>1017797</v>
      </c>
      <c r="B207">
        <v>2.1570000600000001</v>
      </c>
      <c r="C207">
        <v>1.88590002</v>
      </c>
      <c r="D207">
        <v>2.3111999000000001</v>
      </c>
      <c r="E207">
        <v>0.61989998999999996</v>
      </c>
      <c r="G207">
        <f>TREND(Calibration!$A$4:$A$6,Calibration!$B$4:$B$6,'CO2 Concentration Data'!D207)</f>
        <v>931.82712817470178</v>
      </c>
      <c r="H207">
        <f>TREND(Calibration!$A$4:$A$6,Calibration!$C$4:$C$6,'CO2 Concentration Data'!C207)</f>
        <v>758.4585356487911</v>
      </c>
      <c r="I207">
        <f>TREND(Calibration!$A$4:$A$6,Calibration!$D$4:$D$6,'CO2 Concentration Data'!B207)</f>
        <v>2160.943918537796</v>
      </c>
      <c r="J207">
        <f>TREND(Calibration!$A$4:$A$6,Calibration!$E$4:$E$6,'CO2 Concentration Data'!E207)</f>
        <v>422.879511686527</v>
      </c>
      <c r="K207">
        <f t="shared" si="2"/>
        <v>427.60984359539765</v>
      </c>
    </row>
    <row r="208" spans="1:11" x14ac:dyDescent="0.25">
      <c r="A208">
        <v>1022797</v>
      </c>
      <c r="B208">
        <v>1.1425000400000001</v>
      </c>
      <c r="C208">
        <v>1.8400000299999999</v>
      </c>
      <c r="D208">
        <v>2.35870004</v>
      </c>
      <c r="E208">
        <v>0.62209999999999999</v>
      </c>
      <c r="G208">
        <f>TREND(Calibration!$A$4:$A$6,Calibration!$B$4:$B$6,'CO2 Concentration Data'!D208)</f>
        <v>950.91726711432523</v>
      </c>
      <c r="H208">
        <f>TREND(Calibration!$A$4:$A$6,Calibration!$C$4:$C$6,'CO2 Concentration Data'!C208)</f>
        <v>739.84106222000696</v>
      </c>
      <c r="I208">
        <f>TREND(Calibration!$A$4:$A$6,Calibration!$D$4:$D$6,'CO2 Concentration Data'!B208)</f>
        <v>1138.6183981871179</v>
      </c>
      <c r="J208">
        <f>TREND(Calibration!$A$4:$A$6,Calibration!$E$4:$E$6,'CO2 Concentration Data'!E208)</f>
        <v>424.20603147178826</v>
      </c>
      <c r="K208">
        <f t="shared" si="2"/>
        <v>427.33364806569551</v>
      </c>
    </row>
    <row r="209" spans="1:11" x14ac:dyDescent="0.25">
      <c r="A209">
        <v>1027797</v>
      </c>
      <c r="B209">
        <v>1.12609994</v>
      </c>
      <c r="C209">
        <v>1.7798000599999999</v>
      </c>
      <c r="D209">
        <v>2.34719992</v>
      </c>
      <c r="E209">
        <v>0.61610001000000003</v>
      </c>
      <c r="G209">
        <f>TREND(Calibration!$A$4:$A$6,Calibration!$B$4:$B$6,'CO2 Concentration Data'!D209)</f>
        <v>946.29540939722494</v>
      </c>
      <c r="H209">
        <f>TREND(Calibration!$A$4:$A$6,Calibration!$C$4:$C$6,'CO2 Concentration Data'!C209)</f>
        <v>715.42338060638144</v>
      </c>
      <c r="I209">
        <f>TREND(Calibration!$A$4:$A$6,Calibration!$D$4:$D$6,'CO2 Concentration Data'!B209)</f>
        <v>1122.0917935190339</v>
      </c>
      <c r="J209">
        <f>TREND(Calibration!$A$4:$A$6,Calibration!$E$4:$E$6,'CO2 Concentration Data'!E209)</f>
        <v>420.58827271325094</v>
      </c>
      <c r="K209">
        <f t="shared" si="2"/>
        <v>427.06912332849765</v>
      </c>
    </row>
    <row r="210" spans="1:11" x14ac:dyDescent="0.25">
      <c r="A210">
        <v>1032796</v>
      </c>
      <c r="B210">
        <v>1.01240003</v>
      </c>
      <c r="C210">
        <v>1.84159994</v>
      </c>
      <c r="D210">
        <v>2.3341000099999998</v>
      </c>
      <c r="E210">
        <v>0.62150002000000004</v>
      </c>
      <c r="G210">
        <f>TREND(Calibration!$A$4:$A$6,Calibration!$B$4:$B$6,'CO2 Concentration Data'!D210)</f>
        <v>941.03060171462516</v>
      </c>
      <c r="H210">
        <f>TREND(Calibration!$A$4:$A$6,Calibration!$C$4:$C$6,'CO2 Concentration Data'!C210)</f>
        <v>740.49000096516681</v>
      </c>
      <c r="I210">
        <f>TREND(Calibration!$A$4:$A$6,Calibration!$D$4:$D$6,'CO2 Concentration Data'!B210)</f>
        <v>1007.5148419536952</v>
      </c>
      <c r="J210">
        <f>TREND(Calibration!$A$4:$A$6,Calibration!$E$4:$E$6,'CO2 Concentration Data'!E210)</f>
        <v>423.84426705218971</v>
      </c>
      <c r="K210">
        <f t="shared" si="2"/>
        <v>426.94075180757733</v>
      </c>
    </row>
    <row r="211" spans="1:11" x14ac:dyDescent="0.25">
      <c r="A211">
        <v>1037796</v>
      </c>
      <c r="B211">
        <v>0.95060003000000004</v>
      </c>
      <c r="C211">
        <v>1.90989995</v>
      </c>
      <c r="D211">
        <v>2.3062000299999998</v>
      </c>
      <c r="E211">
        <v>0.62040001</v>
      </c>
      <c r="G211">
        <f>TREND(Calibration!$A$4:$A$6,Calibration!$B$4:$B$6,'CO2 Concentration Data'!D211)</f>
        <v>929.8176980344947</v>
      </c>
      <c r="H211">
        <f>TREND(Calibration!$A$4:$A$6,Calibration!$C$4:$C$6,'CO2 Concentration Data'!C211)</f>
        <v>768.19313600638759</v>
      </c>
      <c r="I211">
        <f>TREND(Calibration!$A$4:$A$6,Calibration!$D$4:$D$6,'CO2 Concentration Data'!B211)</f>
        <v>945.23813824532874</v>
      </c>
      <c r="J211">
        <f>TREND(Calibration!$A$4:$A$6,Calibration!$E$4:$E$6,'CO2 Concentration Data'!E211)</f>
        <v>423.18100414475509</v>
      </c>
      <c r="K211">
        <f t="shared" si="2"/>
        <v>426.58870108643492</v>
      </c>
    </row>
    <row r="212" spans="1:11" x14ac:dyDescent="0.25">
      <c r="A212">
        <v>1042797</v>
      </c>
      <c r="B212">
        <v>1.07140005</v>
      </c>
      <c r="C212">
        <v>2.0323998900000002</v>
      </c>
      <c r="D212">
        <v>2.3199000399999998</v>
      </c>
      <c r="E212">
        <v>0.61659998000000005</v>
      </c>
      <c r="G212">
        <f>TREND(Calibration!$A$4:$A$6,Calibration!$B$4:$B$6,'CO2 Concentration Data'!D212)</f>
        <v>935.32368379315199</v>
      </c>
      <c r="H212">
        <f>TREND(Calibration!$A$4:$A$6,Calibration!$C$4:$C$6,'CO2 Concentration Data'!C212)</f>
        <v>817.88027924928679</v>
      </c>
      <c r="I212">
        <f>TREND(Calibration!$A$4:$A$6,Calibration!$D$4:$D$6,'CO2 Concentration Data'!B212)</f>
        <v>1066.9699675900658</v>
      </c>
      <c r="J212">
        <f>TREND(Calibration!$A$4:$A$6,Calibration!$E$4:$E$6,'CO2 Concentration Data'!E212)</f>
        <v>420.88973502343913</v>
      </c>
      <c r="K212">
        <f t="shared" si="2"/>
        <v>426.17440847264385</v>
      </c>
    </row>
    <row r="213" spans="1:11" x14ac:dyDescent="0.25">
      <c r="A213">
        <v>1047797</v>
      </c>
      <c r="B213">
        <v>0.98610001999999997</v>
      </c>
      <c r="C213">
        <v>2.1236999000000001</v>
      </c>
      <c r="D213">
        <v>2.30349994</v>
      </c>
      <c r="E213">
        <v>0.62429999999999997</v>
      </c>
      <c r="G213">
        <f>TREND(Calibration!$A$4:$A$6,Calibration!$B$4:$B$6,'CO2 Concentration Data'!D213)</f>
        <v>928.73254137496724</v>
      </c>
      <c r="H213">
        <f>TREND(Calibration!$A$4:$A$6,Calibration!$C$4:$C$6,'CO2 Concentration Data'!C213)</f>
        <v>854.91243350951027</v>
      </c>
      <c r="I213">
        <f>TREND(Calibration!$A$4:$A$6,Calibration!$D$4:$D$6,'CO2 Concentration Data'!B213)</f>
        <v>981.01196282267449</v>
      </c>
      <c r="J213">
        <f>TREND(Calibration!$A$4:$A$6,Calibration!$E$4:$E$6,'CO2 Concentration Data'!E213)</f>
        <v>425.53254522744157</v>
      </c>
      <c r="K213">
        <f t="shared" si="2"/>
        <v>425.94100370925298</v>
      </c>
    </row>
    <row r="214" spans="1:11" x14ac:dyDescent="0.25">
      <c r="A214">
        <v>1052795</v>
      </c>
      <c r="B214">
        <v>0.95060003000000004</v>
      </c>
      <c r="C214">
        <v>1.9180999999999999</v>
      </c>
      <c r="D214">
        <v>2.3018999099999999</v>
      </c>
      <c r="E214">
        <v>0.62040001</v>
      </c>
      <c r="G214">
        <f>TREND(Calibration!$A$4:$A$6,Calibration!$B$4:$B$6,'CO2 Concentration Data'!D214)</f>
        <v>928.08949495431318</v>
      </c>
      <c r="H214">
        <f>TREND(Calibration!$A$4:$A$6,Calibration!$C$4:$C$6,'CO2 Concentration Data'!C214)</f>
        <v>771.51915444320423</v>
      </c>
      <c r="I214">
        <f>TREND(Calibration!$A$4:$A$6,Calibration!$D$4:$D$6,'CO2 Concentration Data'!B214)</f>
        <v>945.23813824532874</v>
      </c>
      <c r="J214">
        <f>TREND(Calibration!$A$4:$A$6,Calibration!$E$4:$E$6,'CO2 Concentration Data'!E214)</f>
        <v>423.18100414475509</v>
      </c>
      <c r="K214">
        <f t="shared" si="2"/>
        <v>425.71732470353425</v>
      </c>
    </row>
    <row r="215" spans="1:11" x14ac:dyDescent="0.25">
      <c r="A215">
        <v>1057795</v>
      </c>
      <c r="B215">
        <v>0.96640002999999997</v>
      </c>
      <c r="C215">
        <v>1.8087999800000001</v>
      </c>
      <c r="D215">
        <v>2.30130005</v>
      </c>
      <c r="E215">
        <v>0.62639999000000002</v>
      </c>
      <c r="G215">
        <f>TREND(Calibration!$A$4:$A$6,Calibration!$B$4:$B$6,'CO2 Concentration Data'!D215)</f>
        <v>927.84841333341012</v>
      </c>
      <c r="H215">
        <f>TREND(Calibration!$A$4:$A$6,Calibration!$C$4:$C$6,'CO2 Concentration Data'!C215)</f>
        <v>727.18602456418773</v>
      </c>
      <c r="I215">
        <f>TREND(Calibration!$A$4:$A$6,Calibration!$D$4:$D$6,'CO2 Concentration Data'!B215)</f>
        <v>961.16001395070384</v>
      </c>
      <c r="J215">
        <f>TREND(Calibration!$A$4:$A$6,Calibration!$E$4:$E$6,'CO2 Concentration Data'!E215)</f>
        <v>426.79875687368445</v>
      </c>
      <c r="K215">
        <f t="shared" si="2"/>
        <v>425.58895182108972</v>
      </c>
    </row>
    <row r="216" spans="1:11" x14ac:dyDescent="0.25">
      <c r="A216">
        <v>1062795</v>
      </c>
      <c r="B216">
        <v>0.95279997999999999</v>
      </c>
      <c r="C216">
        <v>1.8087999800000001</v>
      </c>
      <c r="D216">
        <v>2.3041000399999998</v>
      </c>
      <c r="E216">
        <v>0.62260002000000003</v>
      </c>
      <c r="G216">
        <f>TREND(Calibration!$A$4:$A$6,Calibration!$B$4:$B$6,'CO2 Concentration Data'!D216)</f>
        <v>928.97371945102475</v>
      </c>
      <c r="H216">
        <f>TREND(Calibration!$A$4:$A$6,Calibration!$C$4:$C$6,'CO2 Concentration Data'!C216)</f>
        <v>727.18602456418773</v>
      </c>
      <c r="I216">
        <f>TREND(Calibration!$A$4:$A$6,Calibration!$D$4:$D$6,'CO2 Concentration Data'!B216)</f>
        <v>947.45505789457172</v>
      </c>
      <c r="J216">
        <f>TREND(Calibration!$A$4:$A$6,Calibration!$E$4:$E$6,'CO2 Concentration Data'!E216)</f>
        <v>424.50752393001636</v>
      </c>
      <c r="K216">
        <f t="shared" si="2"/>
        <v>425.42945915934155</v>
      </c>
    </row>
    <row r="217" spans="1:11" x14ac:dyDescent="0.25">
      <c r="A217">
        <v>1067797</v>
      </c>
      <c r="B217">
        <v>0.95990001999999996</v>
      </c>
      <c r="C217">
        <v>1.83449996</v>
      </c>
      <c r="D217">
        <v>2.30130005</v>
      </c>
      <c r="E217">
        <v>0.62699996999999996</v>
      </c>
      <c r="G217">
        <f>TREND(Calibration!$A$4:$A$6,Calibration!$B$4:$B$6,'CO2 Concentration Data'!D217)</f>
        <v>927.84841333341012</v>
      </c>
      <c r="H217">
        <f>TREND(Calibration!$A$4:$A$6,Calibration!$C$4:$C$6,'CO2 Concentration Data'!C217)</f>
        <v>737.61018140540443</v>
      </c>
      <c r="I217">
        <f>TREND(Calibration!$A$4:$A$6,Calibration!$D$4:$D$6,'CO2 Concentration Data'!B217)</f>
        <v>954.60986513401429</v>
      </c>
      <c r="J217">
        <f>TREND(Calibration!$A$4:$A$6,Calibration!$E$4:$E$6,'CO2 Concentration Data'!E217)</f>
        <v>427.16052129328301</v>
      </c>
      <c r="K217">
        <f t="shared" si="2"/>
        <v>425.51503971944692</v>
      </c>
    </row>
    <row r="218" spans="1:11" x14ac:dyDescent="0.25">
      <c r="A218">
        <v>1072795</v>
      </c>
      <c r="B218">
        <v>0.98559998999999998</v>
      </c>
      <c r="C218">
        <v>1.9005999600000001</v>
      </c>
      <c r="D218">
        <v>2.3269999000000001</v>
      </c>
      <c r="E218">
        <v>0.62860000000000005</v>
      </c>
      <c r="G218">
        <f>TREND(Calibration!$A$4:$A$6,Calibration!$B$4:$B$6,'CO2 Concentration Data'!D218)</f>
        <v>938.17709251682902</v>
      </c>
      <c r="H218">
        <f>TREND(Calibration!$A$4:$A$6,Calibration!$C$4:$C$6,'CO2 Concentration Data'!C218)</f>
        <v>764.42097142175578</v>
      </c>
      <c r="I218">
        <f>TREND(Calibration!$A$4:$A$6,Calibration!$D$4:$D$6,'CO2 Concentration Data'!B218)</f>
        <v>980.50807576514546</v>
      </c>
      <c r="J218">
        <f>TREND(Calibration!$A$4:$A$6,Calibration!$E$4:$E$6,'CO2 Concentration Data'!E218)</f>
        <v>428.12527665894578</v>
      </c>
      <c r="K218">
        <f t="shared" si="2"/>
        <v>425.54616086027482</v>
      </c>
    </row>
    <row r="219" spans="1:11" x14ac:dyDescent="0.25">
      <c r="A219">
        <v>1077796</v>
      </c>
      <c r="B219">
        <v>0.97570002</v>
      </c>
      <c r="C219">
        <v>1.8710999500000001</v>
      </c>
      <c r="D219">
        <v>2.34290004</v>
      </c>
      <c r="E219">
        <v>0.63029999000000003</v>
      </c>
      <c r="G219">
        <f>TREND(Calibration!$A$4:$A$6,Calibration!$B$4:$B$6,'CO2 Concentration Data'!D219)</f>
        <v>944.56730277219799</v>
      </c>
      <c r="H219">
        <f>TREND(Calibration!$A$4:$A$6,Calibration!$C$4:$C$6,'CO2 Concentration Data'!C219)</f>
        <v>752.4554861934613</v>
      </c>
      <c r="I219">
        <f>TREND(Calibration!$A$4:$A$6,Calibration!$D$4:$D$6,'CO2 Concentration Data'!B219)</f>
        <v>970.5317408393895</v>
      </c>
      <c r="J219">
        <f>TREND(Calibration!$A$4:$A$6,Calibration!$E$4:$E$6,'CO2 Concentration Data'!E219)</f>
        <v>429.15030398597895</v>
      </c>
      <c r="K219">
        <f t="shared" si="2"/>
        <v>425.66286275571144</v>
      </c>
    </row>
    <row r="220" spans="1:11" x14ac:dyDescent="0.25">
      <c r="A220">
        <v>1082794</v>
      </c>
      <c r="B220">
        <v>0.96149998999999997</v>
      </c>
      <c r="C220">
        <v>2.1991000199999999</v>
      </c>
      <c r="D220">
        <v>2.31550002</v>
      </c>
      <c r="E220">
        <v>0.63139999000000002</v>
      </c>
      <c r="G220">
        <f>TREND(Calibration!$A$4:$A$6,Calibration!$B$4:$B$6,'CO2 Concentration Data'!D220)</f>
        <v>933.5553312548833</v>
      </c>
      <c r="H220">
        <f>TREND(Calibration!$A$4:$A$6,Calibration!$C$4:$C$6,'CO2 Concentration Data'!C220)</f>
        <v>885.49544083973251</v>
      </c>
      <c r="I220">
        <f>TREND(Calibration!$A$4:$A$6,Calibration!$D$4:$D$6,'CO2 Concentration Data'!B220)</f>
        <v>956.22217674618696</v>
      </c>
      <c r="J220">
        <f>TREND(Calibration!$A$4:$A$6,Calibration!$E$4:$E$6,'CO2 Concentration Data'!E220)</f>
        <v>429.81356086380561</v>
      </c>
      <c r="K220">
        <f t="shared" si="2"/>
        <v>425.88654176143018</v>
      </c>
    </row>
    <row r="221" spans="1:11" x14ac:dyDescent="0.25">
      <c r="A221">
        <v>1087795</v>
      </c>
      <c r="B221">
        <v>0.94899999999999995</v>
      </c>
      <c r="C221">
        <v>1.9619</v>
      </c>
      <c r="D221">
        <v>2.3143999599999998</v>
      </c>
      <c r="E221">
        <v>0.63410001999999999</v>
      </c>
      <c r="G221">
        <f>TREND(Calibration!$A$4:$A$6,Calibration!$B$4:$B$6,'CO2 Concentration Data'!D221)</f>
        <v>933.11322101600979</v>
      </c>
      <c r="H221">
        <f>TREND(Calibration!$A$4:$A$6,Calibration!$C$4:$C$6,'CO2 Concentration Data'!C221)</f>
        <v>789.28485191243556</v>
      </c>
      <c r="I221">
        <f>TREND(Calibration!$A$4:$A$6,Calibration!$D$4:$D$6,'CO2 Concentration Data'!B221)</f>
        <v>943.62576617033676</v>
      </c>
      <c r="J221">
        <f>TREND(Calibration!$A$4:$A$6,Calibration!$E$4:$E$6,'CO2 Concentration Data'!E221)</f>
        <v>431.44157310729497</v>
      </c>
      <c r="K221">
        <f t="shared" si="2"/>
        <v>426.19580268877866</v>
      </c>
    </row>
    <row r="222" spans="1:11" x14ac:dyDescent="0.25">
      <c r="A222">
        <v>1092795</v>
      </c>
      <c r="B222">
        <v>0.94080001000000002</v>
      </c>
      <c r="C222">
        <v>1.7443000099999999</v>
      </c>
      <c r="D222">
        <v>2.33520007</v>
      </c>
      <c r="E222">
        <v>0.63349997999999996</v>
      </c>
      <c r="G222">
        <f>TREND(Calibration!$A$4:$A$6,Calibration!$B$4:$B$6,'CO2 Concentration Data'!D222)</f>
        <v>941.47271195349867</v>
      </c>
      <c r="H222">
        <f>TREND(Calibration!$A$4:$A$6,Calibration!$C$4:$C$6,'CO2 Concentration Data'!C222)</f>
        <v>701.02422196613986</v>
      </c>
      <c r="I222">
        <f>TREND(Calibration!$A$4:$A$6,Calibration!$D$4:$D$6,'CO2 Concentration Data'!B222)</f>
        <v>935.36252429911406</v>
      </c>
      <c r="J222">
        <f>TREND(Calibration!$A$4:$A$6,Calibration!$E$4:$E$6,'CO2 Concentration Data'!E222)</f>
        <v>431.07977251004849</v>
      </c>
      <c r="K222">
        <f t="shared" si="2"/>
        <v>426.40781070748938</v>
      </c>
    </row>
    <row r="223" spans="1:11" x14ac:dyDescent="0.25">
      <c r="A223">
        <v>1097795</v>
      </c>
      <c r="B223">
        <v>0.95660000999999995</v>
      </c>
      <c r="C223">
        <v>1.9180999999999999</v>
      </c>
      <c r="D223">
        <v>2.3396000899999998</v>
      </c>
      <c r="E223">
        <v>0.63300002</v>
      </c>
      <c r="G223">
        <f>TREND(Calibration!$A$4:$A$6,Calibration!$B$4:$B$6,'CO2 Concentration Data'!D223)</f>
        <v>943.24106449176736</v>
      </c>
      <c r="H223">
        <f>TREND(Calibration!$A$4:$A$6,Calibration!$C$4:$C$6,'CO2 Concentration Data'!C223)</f>
        <v>771.51915444320423</v>
      </c>
      <c r="I223">
        <f>TREND(Calibration!$A$4:$A$6,Calibration!$D$4:$D$6,'CO2 Concentration Data'!B223)</f>
        <v>951.28440000448916</v>
      </c>
      <c r="J223">
        <f>TREND(Calibration!$A$4:$A$6,Calibration!$E$4:$E$6,'CO2 Concentration Data'!E223)</f>
        <v>430.77831622946832</v>
      </c>
      <c r="K223">
        <f t="shared" si="2"/>
        <v>426.61009433005233</v>
      </c>
    </row>
    <row r="224" spans="1:11" x14ac:dyDescent="0.25">
      <c r="A224">
        <v>1102794</v>
      </c>
      <c r="B224">
        <v>0.96039998999999998</v>
      </c>
      <c r="C224">
        <v>1.8334000100000001</v>
      </c>
      <c r="D224">
        <v>2.3461999900000001</v>
      </c>
      <c r="E224">
        <v>0.62970000999999998</v>
      </c>
      <c r="G224">
        <f>TREND(Calibration!$A$4:$A$6,Calibration!$B$4:$B$6,'CO2 Concentration Data'!D224)</f>
        <v>945.89354105262862</v>
      </c>
      <c r="H224">
        <f>TREND(Calibration!$A$4:$A$6,Calibration!$C$4:$C$6,'CO2 Concentration Data'!C224)</f>
        <v>737.16403120149391</v>
      </c>
      <c r="I224">
        <f>TREND(Calibration!$A$4:$A$6,Calibration!$D$4:$D$6,'CO2 Concentration Data'!B224)</f>
        <v>955.11369172872412</v>
      </c>
      <c r="J224">
        <f>TREND(Calibration!$A$4:$A$6,Calibration!$E$4:$E$6,'CO2 Concentration Data'!E224)</f>
        <v>428.78853956638034</v>
      </c>
      <c r="K224">
        <f t="shared" si="2"/>
        <v>426.88629005425804</v>
      </c>
    </row>
    <row r="225" spans="1:11" x14ac:dyDescent="0.25">
      <c r="A225">
        <v>1107795</v>
      </c>
      <c r="B225">
        <v>0.96589999999999998</v>
      </c>
      <c r="C225">
        <v>1.7305999999999999</v>
      </c>
      <c r="D225">
        <v>2.3357999299999999</v>
      </c>
      <c r="E225">
        <v>0.62809998</v>
      </c>
      <c r="G225">
        <f>TREND(Calibration!$A$4:$A$6,Calibration!$B$4:$B$6,'CO2 Concentration Data'!D225)</f>
        <v>941.71379357440173</v>
      </c>
      <c r="H225">
        <f>TREND(Calibration!$A$4:$A$6,Calibration!$C$4:$C$6,'CO2 Concentration Data'!C225)</f>
        <v>695.46736733176897</v>
      </c>
      <c r="I225">
        <f>TREND(Calibration!$A$4:$A$6,Calibration!$D$4:$D$6,'CO2 Concentration Data'!B225)</f>
        <v>960.65612689317481</v>
      </c>
      <c r="J225">
        <f>TREND(Calibration!$A$4:$A$6,Calibration!$E$4:$E$6,'CO2 Concentration Data'!E225)</f>
        <v>427.82378420071768</v>
      </c>
      <c r="K225">
        <f t="shared" si="2"/>
        <v>426.95047523120775</v>
      </c>
    </row>
    <row r="226" spans="1:11" x14ac:dyDescent="0.25">
      <c r="A226">
        <v>1112795</v>
      </c>
      <c r="B226">
        <v>0.95169996999999995</v>
      </c>
      <c r="C226">
        <v>1.8022999799999999</v>
      </c>
      <c r="D226">
        <v>2.3571000099999999</v>
      </c>
      <c r="E226">
        <v>0.62809998</v>
      </c>
      <c r="G226">
        <f>TREND(Calibration!$A$4:$A$6,Calibration!$B$4:$B$6,'CO2 Concentration Data'!D226)</f>
        <v>950.27422069367117</v>
      </c>
      <c r="H226">
        <f>TREND(Calibration!$A$4:$A$6,Calibration!$C$4:$C$6,'CO2 Concentration Data'!C226)</f>
        <v>724.54956261099119</v>
      </c>
      <c r="I226">
        <f>TREND(Calibration!$A$4:$A$6,Calibration!$D$4:$D$6,'CO2 Concentration Data'!B226)</f>
        <v>946.34656279997228</v>
      </c>
      <c r="J226">
        <f>TREND(Calibration!$A$4:$A$6,Calibration!$E$4:$E$6,'CO2 Concentration Data'!E226)</f>
        <v>427.82378420071768</v>
      </c>
      <c r="K226">
        <f t="shared" ref="K226:K289" si="3">AVERAGE(J196:J226)</f>
        <v>427.02438616582958</v>
      </c>
    </row>
    <row r="227" spans="1:11" x14ac:dyDescent="0.25">
      <c r="A227">
        <v>1117794</v>
      </c>
      <c r="B227">
        <v>0.97850000999999998</v>
      </c>
      <c r="C227">
        <v>1.87989998</v>
      </c>
      <c r="D227">
        <v>2.3833000700000002</v>
      </c>
      <c r="E227">
        <v>0.63029999000000003</v>
      </c>
      <c r="G227">
        <f>TREND(Calibration!$A$4:$A$6,Calibration!$B$4:$B$6,'CO2 Concentration Data'!D227)</f>
        <v>960.80393251402529</v>
      </c>
      <c r="H227">
        <f>TREND(Calibration!$A$4:$A$6,Calibration!$C$4:$C$6,'CO2 Concentration Data'!C227)</f>
        <v>756.02486223684389</v>
      </c>
      <c r="I227">
        <f>TREND(Calibration!$A$4:$A$6,Calibration!$D$4:$D$6,'CO2 Concentration Data'!B227)</f>
        <v>973.35332898852198</v>
      </c>
      <c r="J227">
        <f>TREND(Calibration!$A$4:$A$6,Calibration!$E$4:$E$6,'CO2 Concentration Data'!E227)</f>
        <v>429.15030398597895</v>
      </c>
      <c r="K227">
        <f t="shared" si="3"/>
        <v>427.13136230359413</v>
      </c>
    </row>
    <row r="228" spans="1:11" x14ac:dyDescent="0.25">
      <c r="A228">
        <v>1122795</v>
      </c>
      <c r="B228">
        <v>1.24469995</v>
      </c>
      <c r="C228">
        <v>1.88039994</v>
      </c>
      <c r="D228">
        <v>2.3838999300000001</v>
      </c>
      <c r="E228">
        <v>0.63139999000000002</v>
      </c>
      <c r="G228">
        <f>TREND(Calibration!$A$4:$A$6,Calibration!$B$4:$B$6,'CO2 Concentration Data'!D228)</f>
        <v>961.04501413492835</v>
      </c>
      <c r="H228">
        <f>TREND(Calibration!$A$4:$A$6,Calibration!$C$4:$C$6,'CO2 Concentration Data'!C228)</f>
        <v>756.22765077809311</v>
      </c>
      <c r="I228">
        <f>TREND(Calibration!$A$4:$A$6,Calibration!$D$4:$D$6,'CO2 Concentration Data'!B228)</f>
        <v>1241.6066427517089</v>
      </c>
      <c r="J228">
        <f>TREND(Calibration!$A$4:$A$6,Calibration!$E$4:$E$6,'CO2 Concentration Data'!E228)</f>
        <v>429.81356086380561</v>
      </c>
      <c r="K228">
        <f t="shared" si="3"/>
        <v>427.25000942836664</v>
      </c>
    </row>
    <row r="229" spans="1:11" x14ac:dyDescent="0.25">
      <c r="A229">
        <v>1127798</v>
      </c>
      <c r="B229">
        <v>1.0822999499999999</v>
      </c>
      <c r="C229">
        <v>1.73119998</v>
      </c>
      <c r="D229">
        <v>2.3817000400000001</v>
      </c>
      <c r="E229">
        <v>0.62809998</v>
      </c>
      <c r="G229">
        <f>TREND(Calibration!$A$4:$A$6,Calibration!$B$4:$B$6,'CO2 Concentration Data'!D229)</f>
        <v>960.16088609337123</v>
      </c>
      <c r="H229">
        <f>TREND(Calibration!$A$4:$A$6,Calibration!$C$4:$C$6,'CO2 Concentration Data'!C229)</f>
        <v>695.71072493833503</v>
      </c>
      <c r="I229">
        <f>TREND(Calibration!$A$4:$A$6,Calibration!$D$4:$D$6,'CO2 Concentration Data'!B229)</f>
        <v>1077.9539456281047</v>
      </c>
      <c r="J229">
        <f>TREND(Calibration!$A$4:$A$6,Calibration!$E$4:$E$6,'CO2 Concentration Data'!E229)</f>
        <v>427.82378420071768</v>
      </c>
      <c r="K229">
        <f t="shared" si="3"/>
        <v>427.3141946053164</v>
      </c>
    </row>
    <row r="230" spans="1:11" x14ac:dyDescent="0.25">
      <c r="A230">
        <v>1132795</v>
      </c>
      <c r="B230">
        <v>1.02820003</v>
      </c>
      <c r="C230">
        <v>1.7956999499999999</v>
      </c>
      <c r="D230">
        <v>2.3789000499999999</v>
      </c>
      <c r="E230">
        <v>0.63679998999999998</v>
      </c>
      <c r="G230">
        <f>TREND(Calibration!$A$4:$A$6,Calibration!$B$4:$B$6,'CO2 Concentration Data'!D230)</f>
        <v>959.03557997575649</v>
      </c>
      <c r="H230">
        <f>TREND(Calibration!$A$4:$A$6,Calibration!$C$4:$C$6,'CO2 Concentration Data'!C230)</f>
        <v>721.87252753638279</v>
      </c>
      <c r="I230">
        <f>TREND(Calibration!$A$4:$A$6,Calibration!$D$4:$D$6,'CO2 Concentration Data'!B230)</f>
        <v>1023.4367176590704</v>
      </c>
      <c r="J230">
        <f>TREND(Calibration!$A$4:$A$6,Calibration!$E$4:$E$6,'CO2 Concentration Data'!E230)</f>
        <v>433.06954917313641</v>
      </c>
      <c r="K230">
        <f t="shared" si="3"/>
        <v>427.54759800718278</v>
      </c>
    </row>
    <row r="231" spans="1:11" x14ac:dyDescent="0.25">
      <c r="A231">
        <v>1137795</v>
      </c>
      <c r="B231">
        <v>0.95880001999999998</v>
      </c>
      <c r="C231">
        <v>1.8908</v>
      </c>
      <c r="D231">
        <v>2.3805999799999999</v>
      </c>
      <c r="E231">
        <v>0.63029999000000003</v>
      </c>
      <c r="G231">
        <f>TREND(Calibration!$A$4:$A$6,Calibration!$B$4:$B$6,'CO2 Concentration Data'!D231)</f>
        <v>959.71877585449772</v>
      </c>
      <c r="H231">
        <f>TREND(Calibration!$A$4:$A$6,Calibration!$C$4:$C$6,'CO2 Concentration Data'!C231)</f>
        <v>760.44601423977929</v>
      </c>
      <c r="I231">
        <f>TREND(Calibration!$A$4:$A$6,Calibration!$D$4:$D$6,'CO2 Concentration Data'!B231)</f>
        <v>953.50138011655145</v>
      </c>
      <c r="J231">
        <f>TREND(Calibration!$A$4:$A$6,Calibration!$E$4:$E$6,'CO2 Concentration Data'!E231)</f>
        <v>429.15030398597895</v>
      </c>
      <c r="K231">
        <f t="shared" si="3"/>
        <v>427.53787244401411</v>
      </c>
    </row>
    <row r="232" spans="1:11" x14ac:dyDescent="0.25">
      <c r="A232">
        <v>1142794</v>
      </c>
      <c r="B232">
        <v>0.95060003000000004</v>
      </c>
      <c r="C232">
        <v>1.79190004</v>
      </c>
      <c r="D232">
        <v>2.3910000299999998</v>
      </c>
      <c r="E232">
        <v>0.63190000999999996</v>
      </c>
      <c r="G232">
        <f>TREND(Calibration!$A$4:$A$6,Calibration!$B$4:$B$6,'CO2 Concentration Data'!D232)</f>
        <v>963.89851931375972</v>
      </c>
      <c r="H232">
        <f>TREND(Calibration!$A$4:$A$6,Calibration!$C$4:$C$6,'CO2 Concentration Data'!C232)</f>
        <v>720.33124782244886</v>
      </c>
      <c r="I232">
        <f>TREND(Calibration!$A$4:$A$6,Calibration!$D$4:$D$6,'CO2 Concentration Data'!B232)</f>
        <v>945.23813824532874</v>
      </c>
      <c r="J232">
        <f>TREND(Calibration!$A$4:$A$6,Calibration!$E$4:$E$6,'CO2 Concentration Data'!E232)</f>
        <v>430.11505332203365</v>
      </c>
      <c r="K232">
        <f t="shared" si="3"/>
        <v>427.48535708705145</v>
      </c>
    </row>
    <row r="233" spans="1:11" x14ac:dyDescent="0.25">
      <c r="A233">
        <v>1147795</v>
      </c>
      <c r="B233">
        <v>0.97299999000000004</v>
      </c>
      <c r="C233">
        <v>1.80990005</v>
      </c>
      <c r="D233">
        <v>2.3910000299999998</v>
      </c>
      <c r="E233">
        <v>0.62639999000000002</v>
      </c>
      <c r="G233">
        <f>TREND(Calibration!$A$4:$A$6,Calibration!$B$4:$B$6,'CO2 Concentration Data'!D233)</f>
        <v>963.89851931375972</v>
      </c>
      <c r="H233">
        <f>TREND(Calibration!$A$4:$A$6,Calibration!$C$4:$C$6,'CO2 Concentration Data'!C233)</f>
        <v>727.63222344124188</v>
      </c>
      <c r="I233">
        <f>TREND(Calibration!$A$4:$A$6,Calibration!$D$4:$D$6,'CO2 Concentration Data'!B233)</f>
        <v>967.81088374693491</v>
      </c>
      <c r="J233">
        <f>TREND(Calibration!$A$4:$A$6,Calibration!$E$4:$E$6,'CO2 Concentration Data'!E233)</f>
        <v>426.79875687368445</v>
      </c>
      <c r="K233">
        <f t="shared" si="3"/>
        <v>427.38810534543467</v>
      </c>
    </row>
    <row r="234" spans="1:11" x14ac:dyDescent="0.25">
      <c r="A234">
        <v>1152797</v>
      </c>
      <c r="B234">
        <v>0.96969998000000002</v>
      </c>
      <c r="C234">
        <v>1.9843000200000001</v>
      </c>
      <c r="D234">
        <v>2.3761999600000001</v>
      </c>
      <c r="E234">
        <v>0.62209999999999999</v>
      </c>
      <c r="G234">
        <f>TREND(Calibration!$A$4:$A$6,Calibration!$B$4:$B$6,'CO2 Concentration Data'!D234)</f>
        <v>957.95042331622903</v>
      </c>
      <c r="H234">
        <f>TREND(Calibration!$A$4:$A$6,Calibration!$C$4:$C$6,'CO2 Concentration Data'!C234)</f>
        <v>798.37051352487231</v>
      </c>
      <c r="I234">
        <f>TREND(Calibration!$A$4:$A$6,Calibration!$D$4:$D$6,'CO2 Concentration Data'!B234)</f>
        <v>964.48541861740978</v>
      </c>
      <c r="J234">
        <f>TREND(Calibration!$A$4:$A$6,Calibration!$E$4:$E$6,'CO2 Concentration Data'!E234)</f>
        <v>424.20603147178826</v>
      </c>
      <c r="K234">
        <f t="shared" si="3"/>
        <v>427.08079003642905</v>
      </c>
    </row>
    <row r="235" spans="1:11" x14ac:dyDescent="0.25">
      <c r="A235">
        <v>1157794</v>
      </c>
      <c r="B235">
        <v>1.2096999900000001</v>
      </c>
      <c r="C235">
        <v>1.9579999400000001</v>
      </c>
      <c r="D235">
        <v>2.3478000200000002</v>
      </c>
      <c r="E235">
        <v>0.63029999000000003</v>
      </c>
      <c r="G235">
        <f>TREND(Calibration!$A$4:$A$6,Calibration!$B$4:$B$6,'CO2 Concentration Data'!D235)</f>
        <v>946.53658747328268</v>
      </c>
      <c r="H235">
        <f>TREND(Calibration!$A$4:$A$6,Calibration!$C$4:$C$6,'CO2 Concentration Data'!C235)</f>
        <v>787.70295040394581</v>
      </c>
      <c r="I235">
        <f>TREND(Calibration!$A$4:$A$6,Calibration!$D$4:$D$6,'CO2 Concentration Data'!B235)</f>
        <v>1206.336705231892</v>
      </c>
      <c r="J235">
        <f>TREND(Calibration!$A$4:$A$6,Calibration!$E$4:$E$6,'CO2 Concentration Data'!E235)</f>
        <v>429.15030398597895</v>
      </c>
      <c r="K235">
        <f t="shared" si="3"/>
        <v>427.11385543407516</v>
      </c>
    </row>
    <row r="236" spans="1:11" x14ac:dyDescent="0.25">
      <c r="A236">
        <v>1162795</v>
      </c>
      <c r="B236">
        <v>0.97079998000000001</v>
      </c>
      <c r="C236">
        <v>1.7748999599999999</v>
      </c>
      <c r="D236">
        <v>2.3548998800000001</v>
      </c>
      <c r="E236">
        <v>0.62370002000000002</v>
      </c>
      <c r="G236">
        <f>TREND(Calibration!$A$4:$A$6,Calibration!$B$4:$B$6,'CO2 Concentration Data'!D236)</f>
        <v>949.3899961969596</v>
      </c>
      <c r="H236">
        <f>TREND(Calibration!$A$4:$A$6,Calibration!$C$4:$C$6,'CO2 Concentration Data'!C236)</f>
        <v>713.43585334224952</v>
      </c>
      <c r="I236">
        <f>TREND(Calibration!$A$4:$A$6,Calibration!$D$4:$D$6,'CO2 Concentration Data'!B236)</f>
        <v>965.59390363487262</v>
      </c>
      <c r="J236">
        <f>TREND(Calibration!$A$4:$A$6,Calibration!$E$4:$E$6,'CO2 Concentration Data'!E236)</f>
        <v>425.17078080784302</v>
      </c>
      <c r="K236">
        <f t="shared" si="3"/>
        <v>427.07106564028118</v>
      </c>
    </row>
    <row r="237" spans="1:11" x14ac:dyDescent="0.25">
      <c r="A237">
        <v>1167794</v>
      </c>
      <c r="B237">
        <v>0.97140002000000003</v>
      </c>
      <c r="C237">
        <v>1.86240005</v>
      </c>
      <c r="D237">
        <v>2.3575999699999999</v>
      </c>
      <c r="E237">
        <v>0.62970000999999998</v>
      </c>
      <c r="G237">
        <f>TREND(Calibration!$A$4:$A$6,Calibration!$B$4:$B$6,'CO2 Concentration Data'!D237)</f>
        <v>950.47515285648694</v>
      </c>
      <c r="H237">
        <f>TREND(Calibration!$A$4:$A$6,Calibration!$C$4:$C$6,'CO2 Concentration Data'!C237)</f>
        <v>748.92672383244383</v>
      </c>
      <c r="I237">
        <f>TREND(Calibration!$A$4:$A$6,Calibration!$D$4:$D$6,'CO2 Concentration Data'!B237)</f>
        <v>966.19857213476212</v>
      </c>
      <c r="J237">
        <f>TREND(Calibration!$A$4:$A$6,Calibration!$E$4:$E$6,'CO2 Concentration Data'!E237)</f>
        <v>428.78853956638034</v>
      </c>
      <c r="K237">
        <f t="shared" si="3"/>
        <v>427.12358235876815</v>
      </c>
    </row>
    <row r="238" spans="1:11" x14ac:dyDescent="0.25">
      <c r="A238">
        <v>1172796</v>
      </c>
      <c r="B238">
        <v>0.98070002000000001</v>
      </c>
      <c r="C238">
        <v>1.9170000599999999</v>
      </c>
      <c r="D238">
        <v>2.3433999999999999</v>
      </c>
      <c r="E238">
        <v>0.62040001</v>
      </c>
      <c r="G238">
        <f>TREND(Calibration!$A$4:$A$6,Calibration!$B$4:$B$6,'CO2 Concentration Data'!D238)</f>
        <v>944.76823493501377</v>
      </c>
      <c r="H238">
        <f>TREND(Calibration!$A$4:$A$6,Calibration!$C$4:$C$6,'CO2 Concentration Data'!C238)</f>
        <v>771.07300829538906</v>
      </c>
      <c r="I238">
        <f>TREND(Calibration!$A$4:$A$6,Calibration!$D$4:$D$6,'CO2 Concentration Data'!B238)</f>
        <v>975.57030910058427</v>
      </c>
      <c r="J238">
        <f>TREND(Calibration!$A$4:$A$6,Calibration!$E$4:$E$6,'CO2 Concentration Data'!E238)</f>
        <v>423.18100414475509</v>
      </c>
      <c r="K238">
        <f t="shared" si="3"/>
        <v>427.13330792193682</v>
      </c>
    </row>
    <row r="239" spans="1:11" x14ac:dyDescent="0.25">
      <c r="A239">
        <v>1177796</v>
      </c>
      <c r="B239">
        <v>1.27419996</v>
      </c>
      <c r="C239">
        <v>1.8497999899999999</v>
      </c>
      <c r="D239">
        <v>2.3947999499999999</v>
      </c>
      <c r="E239">
        <v>0.61930001000000001</v>
      </c>
      <c r="G239">
        <f>TREND(Calibration!$A$4:$A$6,Calibration!$B$4:$B$6,'CO2 Concentration Data'!D239)</f>
        <v>965.4256937759709</v>
      </c>
      <c r="H239">
        <f>TREND(Calibration!$A$4:$A$6,Calibration!$C$4:$C$6,'CO2 Concentration Data'!C239)</f>
        <v>743.81601940198345</v>
      </c>
      <c r="I239">
        <f>TREND(Calibration!$A$4:$A$6,Calibration!$D$4:$D$6,'CO2 Concentration Data'!B239)</f>
        <v>1271.334205569894</v>
      </c>
      <c r="J239">
        <f>TREND(Calibration!$A$4:$A$6,Calibration!$E$4:$E$6,'CO2 Concentration Data'!E239)</f>
        <v>422.51774726692844</v>
      </c>
      <c r="K239">
        <f t="shared" si="3"/>
        <v>427.07884714113487</v>
      </c>
    </row>
    <row r="240" spans="1:11" x14ac:dyDescent="0.25">
      <c r="A240">
        <v>1182797</v>
      </c>
      <c r="B240">
        <v>1.0692000399999999</v>
      </c>
      <c r="C240">
        <v>1.81149995</v>
      </c>
      <c r="D240">
        <v>2.3417999699999998</v>
      </c>
      <c r="E240">
        <v>0.62319999999999998</v>
      </c>
      <c r="G240">
        <f>TREND(Calibration!$A$4:$A$6,Calibration!$B$4:$B$6,'CO2 Concentration Data'!D240)</f>
        <v>944.12518851435971</v>
      </c>
      <c r="H240">
        <f>TREND(Calibration!$A$4:$A$6,Calibration!$C$4:$C$6,'CO2 Concentration Data'!C240)</f>
        <v>728.28115813030638</v>
      </c>
      <c r="I240">
        <f>TREND(Calibration!$A$4:$A$6,Calibration!$D$4:$D$6,'CO2 Concentration Data'!B240)</f>
        <v>1064.7529874780034</v>
      </c>
      <c r="J240">
        <f>TREND(Calibration!$A$4:$A$6,Calibration!$E$4:$E$6,'CO2 Concentration Data'!E240)</f>
        <v>424.86928834961492</v>
      </c>
      <c r="K240">
        <f t="shared" si="3"/>
        <v>427.21694441972727</v>
      </c>
    </row>
    <row r="241" spans="1:11" x14ac:dyDescent="0.25">
      <c r="A241">
        <v>1187797</v>
      </c>
      <c r="B241">
        <v>1.0036</v>
      </c>
      <c r="C241">
        <v>1.93729997</v>
      </c>
      <c r="D241">
        <v>2.3571000099999999</v>
      </c>
      <c r="E241">
        <v>0.62370002000000002</v>
      </c>
      <c r="G241">
        <f>TREND(Calibration!$A$4:$A$6,Calibration!$B$4:$B$6,'CO2 Concentration Data'!D241)</f>
        <v>950.27422069367117</v>
      </c>
      <c r="H241">
        <f>TREND(Calibration!$A$4:$A$6,Calibration!$C$4:$C$6,'CO2 Concentration Data'!C241)</f>
        <v>779.30684527512926</v>
      </c>
      <c r="I241">
        <f>TREND(Calibration!$A$4:$A$6,Calibration!$D$4:$D$6,'CO2 Concentration Data'!B241)</f>
        <v>998.64693158258297</v>
      </c>
      <c r="J241">
        <f>TREND(Calibration!$A$4:$A$6,Calibration!$E$4:$E$6,'CO2 Concentration Data'!E241)</f>
        <v>425.17078080784302</v>
      </c>
      <c r="K241">
        <f t="shared" si="3"/>
        <v>427.2597351860386</v>
      </c>
    </row>
    <row r="242" spans="1:11" x14ac:dyDescent="0.25">
      <c r="A242">
        <v>1192794</v>
      </c>
      <c r="B242">
        <v>0.98890001000000005</v>
      </c>
      <c r="C242">
        <v>1.8372000500000001</v>
      </c>
      <c r="D242">
        <v>2.3559999500000002</v>
      </c>
      <c r="E242">
        <v>0.62429999999999997</v>
      </c>
      <c r="G242">
        <f>TREND(Calibration!$A$4:$A$6,Calibration!$B$4:$B$6,'CO2 Concentration Data'!D242)</f>
        <v>949.83211045479788</v>
      </c>
      <c r="H242">
        <f>TREND(Calibration!$A$4:$A$6,Calibration!$C$4:$C$6,'CO2 Concentration Data'!C242)</f>
        <v>738.70536364466693</v>
      </c>
      <c r="I242">
        <f>TREND(Calibration!$A$4:$A$6,Calibration!$D$4:$D$6,'CO2 Concentration Data'!B242)</f>
        <v>983.83355097180709</v>
      </c>
      <c r="J242">
        <f>TREND(Calibration!$A$4:$A$6,Calibration!$E$4:$E$6,'CO2 Concentration Data'!E242)</f>
        <v>425.53254522744157</v>
      </c>
      <c r="K242">
        <f t="shared" si="3"/>
        <v>427.33559134999626</v>
      </c>
    </row>
    <row r="243" spans="1:11" x14ac:dyDescent="0.25">
      <c r="A243">
        <v>1197795</v>
      </c>
      <c r="B243">
        <v>0.96920002000000005</v>
      </c>
      <c r="C243">
        <v>1.89849997</v>
      </c>
      <c r="D243">
        <v>2.3619999900000002</v>
      </c>
      <c r="E243">
        <v>0.62529999000000003</v>
      </c>
      <c r="G243">
        <f>TREND(Calibration!$A$4:$A$6,Calibration!$B$4:$B$6,'CO2 Concentration Data'!D243)</f>
        <v>952.24350539475586</v>
      </c>
      <c r="H243">
        <f>TREND(Calibration!$A$4:$A$6,Calibration!$C$4:$C$6,'CO2 Concentration Data'!C243)</f>
        <v>763.56919546220297</v>
      </c>
      <c r="I243">
        <f>TREND(Calibration!$A$4:$A$6,Calibration!$D$4:$D$6,'CO2 Concentration Data'!B243)</f>
        <v>963.98160209983644</v>
      </c>
      <c r="J243">
        <f>TREND(Calibration!$A$4:$A$6,Calibration!$E$4:$E$6,'CO2 Concentration Data'!E243)</f>
        <v>426.13549999585786</v>
      </c>
      <c r="K243">
        <f t="shared" si="3"/>
        <v>427.50480957491311</v>
      </c>
    </row>
    <row r="244" spans="1:11" x14ac:dyDescent="0.25">
      <c r="A244">
        <v>1202794</v>
      </c>
      <c r="B244">
        <v>1.0878000299999999</v>
      </c>
      <c r="C244">
        <v>1.8202999799999999</v>
      </c>
      <c r="D244">
        <v>2.3986000999999999</v>
      </c>
      <c r="E244">
        <v>0.61989998999999996</v>
      </c>
      <c r="G244">
        <f>TREND(Calibration!$A$4:$A$6,Calibration!$B$4:$B$6,'CO2 Concentration Data'!D244)</f>
        <v>966.95296067437187</v>
      </c>
      <c r="H244">
        <f>TREND(Calibration!$A$4:$A$6,Calibration!$C$4:$C$6,'CO2 Concentration Data'!C244)</f>
        <v>731.85053417368897</v>
      </c>
      <c r="I244">
        <f>TREND(Calibration!$A$4:$A$6,Calibration!$D$4:$D$6,'CO2 Concentration Data'!B244)</f>
        <v>1083.4964513325112</v>
      </c>
      <c r="J244">
        <f>TREND(Calibration!$A$4:$A$6,Calibration!$E$4:$E$6,'CO2 Concentration Data'!E244)</f>
        <v>422.879511686527</v>
      </c>
      <c r="K244">
        <f t="shared" si="3"/>
        <v>427.41922784778677</v>
      </c>
    </row>
    <row r="245" spans="1:11" x14ac:dyDescent="0.25">
      <c r="A245">
        <v>1207795</v>
      </c>
      <c r="B245">
        <v>0.99269998000000004</v>
      </c>
      <c r="C245">
        <v>1.8077000400000001</v>
      </c>
      <c r="D245">
        <v>2.3910000299999998</v>
      </c>
      <c r="E245">
        <v>0.62040001</v>
      </c>
      <c r="G245">
        <f>TREND(Calibration!$A$4:$A$6,Calibration!$B$4:$B$6,'CO2 Concentration Data'!D245)</f>
        <v>963.89851931375972</v>
      </c>
      <c r="H245">
        <f>TREND(Calibration!$A$4:$A$6,Calibration!$C$4:$C$6,'CO2 Concentration Data'!C245)</f>
        <v>726.73987841637245</v>
      </c>
      <c r="I245">
        <f>TREND(Calibration!$A$4:$A$6,Calibration!$D$4:$D$6,'CO2 Concentration Data'!B245)</f>
        <v>987.66283261890544</v>
      </c>
      <c r="J245">
        <f>TREND(Calibration!$A$4:$A$6,Calibration!$E$4:$E$6,'CO2 Concentration Data'!E245)</f>
        <v>423.18100414475509</v>
      </c>
      <c r="K245">
        <f t="shared" si="3"/>
        <v>427.41922784778683</v>
      </c>
    </row>
    <row r="246" spans="1:11" x14ac:dyDescent="0.25">
      <c r="A246">
        <v>1212795</v>
      </c>
      <c r="B246">
        <v>0.96749996999999999</v>
      </c>
      <c r="C246">
        <v>1.8017000000000001</v>
      </c>
      <c r="D246">
        <v>2.3778998900000001</v>
      </c>
      <c r="E246">
        <v>0.61930001000000001</v>
      </c>
      <c r="G246">
        <f>TREND(Calibration!$A$4:$A$6,Calibration!$B$4:$B$6,'CO2 Concentration Data'!D246)</f>
        <v>958.63361919497027</v>
      </c>
      <c r="H246">
        <f>TREND(Calibration!$A$4:$A$6,Calibration!$C$4:$C$6,'CO2 Concentration Data'!C246)</f>
        <v>724.30620500442524</v>
      </c>
      <c r="I246">
        <f>TREND(Calibration!$A$4:$A$6,Calibration!$D$4:$D$6,'CO2 Concentration Data'!B246)</f>
        <v>962.2684385053476</v>
      </c>
      <c r="J246">
        <f>TREND(Calibration!$A$4:$A$6,Calibration!$E$4:$E$6,'CO2 Concentration Data'!E246)</f>
        <v>422.51774726692844</v>
      </c>
      <c r="K246">
        <f t="shared" si="3"/>
        <v>427.28113076369794</v>
      </c>
    </row>
    <row r="247" spans="1:11" x14ac:dyDescent="0.25">
      <c r="A247">
        <v>1217795</v>
      </c>
      <c r="B247">
        <v>1.0424</v>
      </c>
      <c r="C247">
        <v>1.8875000500000001</v>
      </c>
      <c r="D247">
        <v>2.37459993</v>
      </c>
      <c r="E247">
        <v>0.62040001</v>
      </c>
      <c r="G247">
        <f>TREND(Calibration!$A$4:$A$6,Calibration!$B$4:$B$6,'CO2 Concentration Data'!D247)</f>
        <v>957.30737689557498</v>
      </c>
      <c r="H247">
        <f>TREND(Calibration!$A$4:$A$6,Calibration!$C$4:$C$6,'CO2 Concentration Data'!C247)</f>
        <v>759.10752306709458</v>
      </c>
      <c r="I247">
        <f>TREND(Calibration!$A$4:$A$6,Calibration!$D$4:$D$6,'CO2 Concentration Data'!B247)</f>
        <v>1037.7462212894538</v>
      </c>
      <c r="J247">
        <f>TREND(Calibration!$A$4:$A$6,Calibration!$E$4:$E$6,'CO2 Concentration Data'!E247)</f>
        <v>423.18100414475509</v>
      </c>
      <c r="K247">
        <f t="shared" si="3"/>
        <v>427.2383398028831</v>
      </c>
    </row>
    <row r="248" spans="1:11" x14ac:dyDescent="0.25">
      <c r="A248">
        <v>1222794</v>
      </c>
      <c r="B248">
        <v>1.04729998</v>
      </c>
      <c r="C248">
        <v>1.84220004</v>
      </c>
      <c r="D248">
        <v>2.3538000600000002</v>
      </c>
      <c r="E248">
        <v>0.62099998999999995</v>
      </c>
      <c r="G248">
        <f>TREND(Calibration!$A$4:$A$6,Calibration!$B$4:$B$6,'CO2 Concentration Data'!D248)</f>
        <v>948.94798241324077</v>
      </c>
      <c r="H248">
        <f>TREND(Calibration!$A$4:$A$6,Calibration!$C$4:$C$6,'CO2 Concentration Data'!C248)</f>
        <v>740.7334072448765</v>
      </c>
      <c r="I248">
        <f>TREND(Calibration!$A$4:$A$6,Calibration!$D$4:$D$6,'CO2 Concentration Data'!B248)</f>
        <v>1042.6839980311515</v>
      </c>
      <c r="J248">
        <f>TREND(Calibration!$A$4:$A$6,Calibration!$E$4:$E$6,'CO2 Concentration Data'!E248)</f>
        <v>423.54276856435359</v>
      </c>
      <c r="K248">
        <f t="shared" si="3"/>
        <v>427.12163810194983</v>
      </c>
    </row>
    <row r="249" spans="1:11" x14ac:dyDescent="0.25">
      <c r="A249">
        <v>1227808</v>
      </c>
      <c r="B249">
        <v>1.1205999900000001</v>
      </c>
      <c r="C249">
        <v>1.8520000000000001</v>
      </c>
      <c r="D249">
        <v>2.3499998999999998</v>
      </c>
      <c r="E249">
        <v>0.62809998</v>
      </c>
      <c r="G249">
        <f>TREND(Calibration!$A$4:$A$6,Calibration!$B$4:$B$6,'CO2 Concentration Data'!D249)</f>
        <v>947.42071149587491</v>
      </c>
      <c r="H249">
        <f>TREND(Calibration!$A$4:$A$6,Calibration!$C$4:$C$6,'CO2 Concentration Data'!C249)</f>
        <v>744.708364426853</v>
      </c>
      <c r="I249">
        <f>TREND(Calibration!$A$4:$A$6,Calibration!$D$4:$D$6,'CO2 Concentration Data'!B249)</f>
        <v>1116.5494188174025</v>
      </c>
      <c r="J249">
        <f>TREND(Calibration!$A$4:$A$6,Calibration!$E$4:$E$6,'CO2 Concentration Data'!E249)</f>
        <v>427.82378420071768</v>
      </c>
      <c r="K249">
        <f t="shared" si="3"/>
        <v>427.11191253878127</v>
      </c>
    </row>
    <row r="250" spans="1:11" x14ac:dyDescent="0.25">
      <c r="A250">
        <v>1232794</v>
      </c>
      <c r="B250">
        <v>1.0211000400000001</v>
      </c>
      <c r="C250">
        <v>1.72239995</v>
      </c>
      <c r="D250">
        <v>2.3318998799999999</v>
      </c>
      <c r="E250">
        <v>0.61709999999999998</v>
      </c>
      <c r="G250">
        <f>TREND(Calibration!$A$4:$A$6,Calibration!$B$4:$B$6,'CO2 Concentration Data'!D250)</f>
        <v>940.1463772179136</v>
      </c>
      <c r="H250">
        <f>TREND(Calibration!$A$4:$A$6,Calibration!$C$4:$C$6,'CO2 Concentration Data'!C250)</f>
        <v>692.14134889495233</v>
      </c>
      <c r="I250">
        <f>TREND(Calibration!$A$4:$A$6,Calibration!$D$4:$D$6,'CO2 Concentration Data'!B250)</f>
        <v>1016.2819608053105</v>
      </c>
      <c r="J250">
        <f>TREND(Calibration!$A$4:$A$6,Calibration!$E$4:$E$6,'CO2 Concentration Data'!E250)</f>
        <v>421.19122748166711</v>
      </c>
      <c r="K250">
        <f t="shared" si="3"/>
        <v>426.85516813541636</v>
      </c>
    </row>
    <row r="251" spans="1:11" x14ac:dyDescent="0.25">
      <c r="A251">
        <v>1237795</v>
      </c>
      <c r="B251">
        <v>0.97570002</v>
      </c>
      <c r="C251">
        <v>1.7946000099999999</v>
      </c>
      <c r="D251">
        <v>2.3210001</v>
      </c>
      <c r="E251">
        <v>0.61549997000000001</v>
      </c>
      <c r="G251">
        <f>TREND(Calibration!$A$4:$A$6,Calibration!$B$4:$B$6,'CO2 Concentration Data'!D251)</f>
        <v>935.7657940320255</v>
      </c>
      <c r="H251">
        <f>TREND(Calibration!$A$4:$A$6,Calibration!$C$4:$C$6,'CO2 Concentration Data'!C251)</f>
        <v>721.42638138856751</v>
      </c>
      <c r="I251">
        <f>TREND(Calibration!$A$4:$A$6,Calibration!$D$4:$D$6,'CO2 Concentration Data'!B251)</f>
        <v>970.5317408393895</v>
      </c>
      <c r="J251">
        <f>TREND(Calibration!$A$4:$A$6,Calibration!$E$4:$E$6,'CO2 Concentration Data'!E251)</f>
        <v>420.22647211600446</v>
      </c>
      <c r="K251">
        <f t="shared" si="3"/>
        <v>426.54590720806794</v>
      </c>
    </row>
    <row r="252" spans="1:11" x14ac:dyDescent="0.25">
      <c r="A252">
        <v>1242794</v>
      </c>
      <c r="B252">
        <v>0.97409999000000003</v>
      </c>
      <c r="C252">
        <v>1.9384000299999999</v>
      </c>
      <c r="D252">
        <v>2.3220999199999999</v>
      </c>
      <c r="E252">
        <v>0.61500001000000004</v>
      </c>
      <c r="G252">
        <f>TREND(Calibration!$A$4:$A$6,Calibration!$B$4:$B$6,'CO2 Concentration Data'!D252)</f>
        <v>936.20780781574433</v>
      </c>
      <c r="H252">
        <f>TREND(Calibration!$A$4:$A$6,Calibration!$C$4:$C$6,'CO2 Concentration Data'!C252)</f>
        <v>779.75304009608817</v>
      </c>
      <c r="I252">
        <f>TREND(Calibration!$A$4:$A$6,Calibration!$D$4:$D$6,'CO2 Concentration Data'!B252)</f>
        <v>968.91936876439775</v>
      </c>
      <c r="J252">
        <f>TREND(Calibration!$A$4:$A$6,Calibration!$E$4:$E$6,'CO2 Concentration Data'!E252)</f>
        <v>419.92501583542429</v>
      </c>
      <c r="K252">
        <f t="shared" si="3"/>
        <v>426.17440536058825</v>
      </c>
    </row>
    <row r="253" spans="1:11" x14ac:dyDescent="0.25">
      <c r="A253">
        <v>1247795</v>
      </c>
      <c r="B253">
        <v>1.0080000200000001</v>
      </c>
      <c r="C253">
        <v>1.8378000299999999</v>
      </c>
      <c r="D253">
        <v>2.32369995</v>
      </c>
      <c r="E253">
        <v>0.61549997000000001</v>
      </c>
      <c r="G253">
        <f>TREND(Calibration!$A$4:$A$6,Calibration!$B$4:$B$6,'CO2 Concentration Data'!D253)</f>
        <v>936.85085423639839</v>
      </c>
      <c r="H253">
        <f>TREND(Calibration!$A$4:$A$6,Calibration!$C$4:$C$6,'CO2 Concentration Data'!C253)</f>
        <v>738.94872125123288</v>
      </c>
      <c r="I253">
        <f>TREND(Calibration!$A$4:$A$6,Calibration!$D$4:$D$6,'CO2 Concentration Data'!B253)</f>
        <v>1003.0808918067074</v>
      </c>
      <c r="J253">
        <f>TREND(Calibration!$A$4:$A$6,Calibration!$E$4:$E$6,'CO2 Concentration Data'!E253)</f>
        <v>420.22647211600446</v>
      </c>
      <c r="K253">
        <f t="shared" si="3"/>
        <v>425.82429889626428</v>
      </c>
    </row>
    <row r="254" spans="1:11" x14ac:dyDescent="0.25">
      <c r="A254">
        <v>1252795</v>
      </c>
      <c r="B254">
        <v>1.2092000199999999</v>
      </c>
      <c r="C254">
        <v>1.7978999600000001</v>
      </c>
      <c r="D254">
        <v>2.3215999599999999</v>
      </c>
      <c r="E254">
        <v>0.61989998999999996</v>
      </c>
      <c r="G254">
        <f>TREND(Calibration!$A$4:$A$6,Calibration!$B$4:$B$6,'CO2 Concentration Data'!D254)</f>
        <v>936.00687565292856</v>
      </c>
      <c r="H254">
        <f>TREND(Calibration!$A$4:$A$6,Calibration!$C$4:$C$6,'CO2 Concentration Data'!C254)</f>
        <v>722.76487256125233</v>
      </c>
      <c r="I254">
        <f>TREND(Calibration!$A$4:$A$6,Calibration!$D$4:$D$6,'CO2 Concentration Data'!B254)</f>
        <v>1205.8328786371819</v>
      </c>
      <c r="J254">
        <f>TREND(Calibration!$A$4:$A$6,Calibration!$E$4:$E$6,'CO2 Concentration Data'!E254)</f>
        <v>422.879511686527</v>
      </c>
      <c r="K254">
        <f t="shared" si="3"/>
        <v>425.56949874971775</v>
      </c>
    </row>
    <row r="255" spans="1:11" x14ac:dyDescent="0.25">
      <c r="A255">
        <v>1257794</v>
      </c>
      <c r="B255">
        <v>1.0221999900000001</v>
      </c>
      <c r="C255">
        <v>1.8065999699999999</v>
      </c>
      <c r="D255">
        <v>2.3187999700000002</v>
      </c>
      <c r="E255">
        <v>0.61819999999999997</v>
      </c>
      <c r="G255">
        <f>TREND(Calibration!$A$4:$A$6,Calibration!$B$4:$B$6,'CO2 Concentration Data'!D255)</f>
        <v>934.88156953531393</v>
      </c>
      <c r="H255">
        <f>TREND(Calibration!$A$4:$A$6,Calibration!$C$4:$C$6,'CO2 Concentration Data'!C255)</f>
        <v>726.29367953931819</v>
      </c>
      <c r="I255">
        <f>TREND(Calibration!$A$4:$A$6,Calibration!$D$4:$D$6,'CO2 Concentration Data'!B255)</f>
        <v>1017.3903954370908</v>
      </c>
      <c r="J255">
        <f>TREND(Calibration!$A$4:$A$6,Calibration!$E$4:$E$6,'CO2 Concentration Data'!E255)</f>
        <v>421.85448435949377</v>
      </c>
      <c r="K255">
        <f t="shared" si="3"/>
        <v>425.34581954949556</v>
      </c>
    </row>
    <row r="256" spans="1:11" x14ac:dyDescent="0.25">
      <c r="A256">
        <v>1262795</v>
      </c>
      <c r="B256">
        <v>0.94400001</v>
      </c>
      <c r="C256">
        <v>1.90170002</v>
      </c>
      <c r="D256">
        <v>2.31719995</v>
      </c>
      <c r="E256">
        <v>0.62040001</v>
      </c>
      <c r="G256">
        <f>TREND(Calibration!$A$4:$A$6,Calibration!$B$4:$B$6,'CO2 Concentration Data'!D256)</f>
        <v>934.23852713362464</v>
      </c>
      <c r="H256">
        <f>TREND(Calibration!$A$4:$A$6,Calibration!$C$4:$C$6,'CO2 Concentration Data'!C256)</f>
        <v>764.86716624271469</v>
      </c>
      <c r="I256">
        <f>TREND(Calibration!$A$4:$A$6,Calibration!$D$4:$D$6,'CO2 Concentration Data'!B256)</f>
        <v>938.5872079862786</v>
      </c>
      <c r="J256">
        <f>TREND(Calibration!$A$4:$A$6,Calibration!$E$4:$E$6,'CO2 Concentration Data'!E256)</f>
        <v>423.18100414475509</v>
      </c>
      <c r="K256">
        <f t="shared" si="3"/>
        <v>425.19605245091611</v>
      </c>
    </row>
    <row r="257" spans="1:11" x14ac:dyDescent="0.25">
      <c r="A257">
        <v>1267802</v>
      </c>
      <c r="B257">
        <v>0.93089997999999996</v>
      </c>
      <c r="C257">
        <v>1.93560004</v>
      </c>
      <c r="D257">
        <v>2.3412001099999999</v>
      </c>
      <c r="E257">
        <v>0.62370002000000002</v>
      </c>
      <c r="G257">
        <f>TREND(Calibration!$A$4:$A$6,Calibration!$B$4:$B$6,'CO2 Concentration Data'!D257)</f>
        <v>943.88410689345676</v>
      </c>
      <c r="H257">
        <f>TREND(Calibration!$A$4:$A$6,Calibration!$C$4:$C$6,'CO2 Concentration Data'!C257)</f>
        <v>778.61733746465279</v>
      </c>
      <c r="I257">
        <f>TREND(Calibration!$A$4:$A$6,Calibration!$D$4:$D$6,'CO2 Concentration Data'!B257)</f>
        <v>925.3861289105389</v>
      </c>
      <c r="J257">
        <f>TREND(Calibration!$A$4:$A$6,Calibration!$E$4:$E$6,'CO2 Concentration Data'!E257)</f>
        <v>425.17078080784302</v>
      </c>
      <c r="K257">
        <f t="shared" si="3"/>
        <v>425.11047169630729</v>
      </c>
    </row>
    <row r="258" spans="1:11" x14ac:dyDescent="0.25">
      <c r="A258">
        <v>1272795</v>
      </c>
      <c r="B258">
        <v>1.20039999</v>
      </c>
      <c r="C258">
        <v>2.0323998900000002</v>
      </c>
      <c r="D258">
        <v>2.3341000099999998</v>
      </c>
      <c r="E258">
        <v>0.62429999999999997</v>
      </c>
      <c r="G258">
        <f>TREND(Calibration!$A$4:$A$6,Calibration!$B$4:$B$6,'CO2 Concentration Data'!D258)</f>
        <v>941.03060171462516</v>
      </c>
      <c r="H258">
        <f>TREND(Calibration!$A$4:$A$6,Calibration!$C$4:$C$6,'CO2 Concentration Data'!C258)</f>
        <v>817.88027924928679</v>
      </c>
      <c r="I258">
        <f>TREND(Calibration!$A$4:$A$6,Calibration!$D$4:$D$6,'CO2 Concentration Data'!B258)</f>
        <v>1196.9649682660697</v>
      </c>
      <c r="J258">
        <f>TREND(Calibration!$A$4:$A$6,Calibration!$E$4:$E$6,'CO2 Concentration Data'!E258)</f>
        <v>425.53254522744157</v>
      </c>
      <c r="K258">
        <f t="shared" si="3"/>
        <v>424.99376980087055</v>
      </c>
    </row>
    <row r="259" spans="1:11" x14ac:dyDescent="0.25">
      <c r="A259">
        <v>1277796</v>
      </c>
      <c r="B259">
        <v>1.4491000199999999</v>
      </c>
      <c r="C259">
        <v>1.8875000500000001</v>
      </c>
      <c r="D259">
        <v>2.3122999700000002</v>
      </c>
      <c r="E259">
        <v>0.61989998999999996</v>
      </c>
      <c r="G259">
        <f>TREND(Calibration!$A$4:$A$6,Calibration!$B$4:$B$6,'CO2 Concentration Data'!D259)</f>
        <v>932.26924243254007</v>
      </c>
      <c r="H259">
        <f>TREND(Calibration!$A$4:$A$6,Calibration!$C$4:$C$6,'CO2 Concentration Data'!C259)</f>
        <v>759.10752306709458</v>
      </c>
      <c r="I259">
        <f>TREND(Calibration!$A$4:$A$6,Calibration!$D$4:$D$6,'CO2 Concentration Data'!B259)</f>
        <v>1447.5833838093038</v>
      </c>
      <c r="J259">
        <f>TREND(Calibration!$A$4:$A$6,Calibration!$E$4:$E$6,'CO2 Concentration Data'!E259)</f>
        <v>422.879511686527</v>
      </c>
      <c r="K259">
        <f t="shared" si="3"/>
        <v>424.77009079515187</v>
      </c>
    </row>
    <row r="260" spans="1:11" x14ac:dyDescent="0.25">
      <c r="A260">
        <v>1282794</v>
      </c>
      <c r="B260">
        <v>1.01349998</v>
      </c>
      <c r="C260">
        <v>1.8881000299999999</v>
      </c>
      <c r="D260">
        <v>2.31769991</v>
      </c>
      <c r="E260">
        <v>0.61930001000000001</v>
      </c>
      <c r="G260">
        <f>TREND(Calibration!$A$4:$A$6,Calibration!$B$4:$B$6,'CO2 Concentration Data'!D260)</f>
        <v>934.43945929644042</v>
      </c>
      <c r="H260">
        <f>TREND(Calibration!$A$4:$A$6,Calibration!$C$4:$C$6,'CO2 Concentration Data'!C260)</f>
        <v>759.35088067366053</v>
      </c>
      <c r="I260">
        <f>TREND(Calibration!$A$4:$A$6,Calibration!$D$4:$D$6,'CO2 Concentration Data'!B260)</f>
        <v>1008.6232765854753</v>
      </c>
      <c r="J260">
        <f>TREND(Calibration!$A$4:$A$6,Calibration!$E$4:$E$6,'CO2 Concentration Data'!E260)</f>
        <v>422.51774726692844</v>
      </c>
      <c r="K260">
        <f t="shared" si="3"/>
        <v>424.59892831341676</v>
      </c>
    </row>
    <row r="261" spans="1:11" x14ac:dyDescent="0.25">
      <c r="A261">
        <v>1287795</v>
      </c>
      <c r="B261">
        <v>1.4737000499999999</v>
      </c>
      <c r="C261">
        <v>1.86459994</v>
      </c>
      <c r="D261">
        <v>2.3127999300000002</v>
      </c>
      <c r="E261">
        <v>0.62529999000000003</v>
      </c>
      <c r="G261">
        <f>TREND(Calibration!$A$4:$A$6,Calibration!$B$4:$B$6,'CO2 Concentration Data'!D261)</f>
        <v>932.47017459535584</v>
      </c>
      <c r="H261">
        <f>TREND(Calibration!$A$4:$A$6,Calibration!$C$4:$C$6,'CO2 Concentration Data'!C261)</f>
        <v>749.81902018416952</v>
      </c>
      <c r="I261">
        <f>TREND(Calibration!$A$4:$A$6,Calibration!$D$4:$D$6,'CO2 Concentration Data'!B261)</f>
        <v>1472.3731698857914</v>
      </c>
      <c r="J261">
        <f>TREND(Calibration!$A$4:$A$6,Calibration!$E$4:$E$6,'CO2 Concentration Data'!E261)</f>
        <v>426.13549999585786</v>
      </c>
      <c r="K261">
        <f t="shared" si="3"/>
        <v>424.37524930769808</v>
      </c>
    </row>
    <row r="262" spans="1:11" x14ac:dyDescent="0.25">
      <c r="A262">
        <v>1292797</v>
      </c>
      <c r="B262">
        <v>1.0888999699999999</v>
      </c>
      <c r="C262">
        <v>1.87820005</v>
      </c>
      <c r="D262">
        <v>2.3057000599999999</v>
      </c>
      <c r="E262">
        <v>0.62319999999999998</v>
      </c>
      <c r="G262">
        <f>TREND(Calibration!$A$4:$A$6,Calibration!$B$4:$B$6,'CO2 Concentration Data'!D262)</f>
        <v>929.61676185271415</v>
      </c>
      <c r="H262">
        <f>TREND(Calibration!$A$4:$A$6,Calibration!$C$4:$C$6,'CO2 Concentration Data'!C262)</f>
        <v>755.33535442636742</v>
      </c>
      <c r="I262">
        <f>TREND(Calibration!$A$4:$A$6,Calibration!$D$4:$D$6,'CO2 Concentration Data'!B262)</f>
        <v>1084.604875887155</v>
      </c>
      <c r="J262">
        <f>TREND(Calibration!$A$4:$A$6,Calibration!$E$4:$E$6,'CO2 Concentration Data'!E262)</f>
        <v>424.86928834961492</v>
      </c>
      <c r="K262">
        <f t="shared" si="3"/>
        <v>424.23715202910569</v>
      </c>
    </row>
    <row r="263" spans="1:11" x14ac:dyDescent="0.25">
      <c r="A263">
        <v>1297795</v>
      </c>
      <c r="B263">
        <v>1.39059997</v>
      </c>
      <c r="C263">
        <v>1.9508999600000001</v>
      </c>
      <c r="D263">
        <v>2.3046000000000002</v>
      </c>
      <c r="E263">
        <v>0.62429999999999997</v>
      </c>
      <c r="G263">
        <f>TREND(Calibration!$A$4:$A$6,Calibration!$B$4:$B$6,'CO2 Concentration Data'!D263)</f>
        <v>929.17465161384075</v>
      </c>
      <c r="H263">
        <f>TREND(Calibration!$A$4:$A$6,Calibration!$C$4:$C$6,'CO2 Concentration Data'!C263)</f>
        <v>784.82313084418342</v>
      </c>
      <c r="I263">
        <f>TREND(Calibration!$A$4:$A$6,Calibration!$D$4:$D$6,'CO2 Concentration Data'!B263)</f>
        <v>1388.6320847676434</v>
      </c>
      <c r="J263">
        <f>TREND(Calibration!$A$4:$A$6,Calibration!$E$4:$E$6,'CO2 Concentration Data'!E263)</f>
        <v>425.53254522744157</v>
      </c>
      <c r="K263">
        <f t="shared" si="3"/>
        <v>424.08932918734467</v>
      </c>
    </row>
    <row r="264" spans="1:11" x14ac:dyDescent="0.25">
      <c r="A264">
        <v>1302795</v>
      </c>
      <c r="B264">
        <v>1.62950003</v>
      </c>
      <c r="C264">
        <v>1.94000006</v>
      </c>
      <c r="D264">
        <v>2.2990999200000002</v>
      </c>
      <c r="E264">
        <v>0.62209999999999999</v>
      </c>
      <c r="G264">
        <f>TREND(Calibration!$A$4:$A$6,Calibration!$B$4:$B$6,'CO2 Concentration Data'!D264)</f>
        <v>926.96418883669855</v>
      </c>
      <c r="H264">
        <f>TREND(Calibration!$A$4:$A$6,Calibration!$C$4:$C$6,'CO2 Concentration Data'!C264)</f>
        <v>780.40202751439176</v>
      </c>
      <c r="I264">
        <f>TREND(Calibration!$A$4:$A$6,Calibration!$D$4:$D$6,'CO2 Concentration Data'!B264)</f>
        <v>1629.3749367503451</v>
      </c>
      <c r="J264">
        <f>TREND(Calibration!$A$4:$A$6,Calibration!$E$4:$E$6,'CO2 Concentration Data'!E264)</f>
        <v>424.20603147178826</v>
      </c>
      <c r="K264">
        <f t="shared" si="3"/>
        <v>424.00569288405774</v>
      </c>
    </row>
    <row r="265" spans="1:11" x14ac:dyDescent="0.25">
      <c r="A265">
        <v>1307795</v>
      </c>
      <c r="B265">
        <v>1.2599999900000001</v>
      </c>
      <c r="C265">
        <v>1.8590999800000001</v>
      </c>
      <c r="D265">
        <v>2.28550005</v>
      </c>
      <c r="E265">
        <v>0.62860000000000005</v>
      </c>
      <c r="G265">
        <f>TREND(Calibration!$A$4:$A$6,Calibration!$B$4:$B$6,'CO2 Concentration Data'!D265)</f>
        <v>921.49844899128288</v>
      </c>
      <c r="H265">
        <f>TREND(Calibration!$A$4:$A$6,Calibration!$C$4:$C$6,'CO2 Concentration Data'!C265)</f>
        <v>747.58818398661538</v>
      </c>
      <c r="I265">
        <f>TREND(Calibration!$A$4:$A$6,Calibration!$D$4:$D$6,'CO2 Concentration Data'!B265)</f>
        <v>1257.0247019395108</v>
      </c>
      <c r="J265">
        <f>TREND(Calibration!$A$4:$A$6,Calibration!$E$4:$E$6,'CO2 Concentration Data'!E265)</f>
        <v>428.12527665894578</v>
      </c>
      <c r="K265">
        <f t="shared" si="3"/>
        <v>424.13212014815952</v>
      </c>
    </row>
    <row r="266" spans="1:11" x14ac:dyDescent="0.25">
      <c r="A266">
        <v>1312795</v>
      </c>
      <c r="B266">
        <v>0.98070002000000001</v>
      </c>
      <c r="C266">
        <v>1.85529995</v>
      </c>
      <c r="D266">
        <v>2.2569999699999999</v>
      </c>
      <c r="E266">
        <v>0.62699996999999996</v>
      </c>
      <c r="G266">
        <f>TREND(Calibration!$A$4:$A$6,Calibration!$B$4:$B$6,'CO2 Concentration Data'!D266)</f>
        <v>910.04436723509468</v>
      </c>
      <c r="H266">
        <f>TREND(Calibration!$A$4:$A$6,Calibration!$C$4:$C$6,'CO2 Concentration Data'!C266)</f>
        <v>746.04685559953771</v>
      </c>
      <c r="I266">
        <f>TREND(Calibration!$A$4:$A$6,Calibration!$D$4:$D$6,'CO2 Concentration Data'!B266)</f>
        <v>975.57030910058427</v>
      </c>
      <c r="J266">
        <f>TREND(Calibration!$A$4:$A$6,Calibration!$E$4:$E$6,'CO2 Concentration Data'!E266)</f>
        <v>427.16052129328301</v>
      </c>
      <c r="K266">
        <f t="shared" si="3"/>
        <v>424.0679336096855</v>
      </c>
    </row>
    <row r="267" spans="1:11" x14ac:dyDescent="0.25">
      <c r="A267">
        <v>1317795</v>
      </c>
      <c r="B267">
        <v>0.96810001000000001</v>
      </c>
      <c r="C267">
        <v>1.7819999500000001</v>
      </c>
      <c r="D267">
        <v>2.2625000499999999</v>
      </c>
      <c r="E267">
        <v>0.62319999999999998</v>
      </c>
      <c r="G267">
        <f>TREND(Calibration!$A$4:$A$6,Calibration!$B$4:$B$6,'CO2 Concentration Data'!D267)</f>
        <v>912.25483001223688</v>
      </c>
      <c r="H267">
        <f>TREND(Calibration!$A$4:$A$6,Calibration!$C$4:$C$6,'CO2 Concentration Data'!C267)</f>
        <v>716.31567695810725</v>
      </c>
      <c r="I267">
        <f>TREND(Calibration!$A$4:$A$6,Calibration!$D$4:$D$6,'CO2 Concentration Data'!B267)</f>
        <v>962.8731070052371</v>
      </c>
      <c r="J267">
        <f>TREND(Calibration!$A$4:$A$6,Calibration!$E$4:$E$6,'CO2 Concentration Data'!E267)</f>
        <v>424.86928834961492</v>
      </c>
      <c r="K267">
        <f t="shared" si="3"/>
        <v>424.05820804651677</v>
      </c>
    </row>
    <row r="268" spans="1:11" x14ac:dyDescent="0.25">
      <c r="A268">
        <v>1322794</v>
      </c>
      <c r="B268">
        <v>0.95109999000000001</v>
      </c>
      <c r="C268">
        <v>1.8202999799999999</v>
      </c>
      <c r="D268">
        <v>2.2516000300000001</v>
      </c>
      <c r="E268">
        <v>0.62260002000000003</v>
      </c>
      <c r="G268">
        <f>TREND(Calibration!$A$4:$A$6,Calibration!$B$4:$B$6,'CO2 Concentration Data'!D268)</f>
        <v>907.87415037119433</v>
      </c>
      <c r="H268">
        <f>TREND(Calibration!$A$4:$A$6,Calibration!$C$4:$C$6,'CO2 Concentration Data'!C268)</f>
        <v>731.85053417368897</v>
      </c>
      <c r="I268">
        <f>TREND(Calibration!$A$4:$A$6,Calibration!$D$4:$D$6,'CO2 Concentration Data'!B268)</f>
        <v>945.74195476290208</v>
      </c>
      <c r="J268">
        <f>TREND(Calibration!$A$4:$A$6,Calibration!$E$4:$E$6,'CO2 Concentration Data'!E268)</f>
        <v>424.50752393001636</v>
      </c>
      <c r="K268">
        <f t="shared" si="3"/>
        <v>423.92011076792437</v>
      </c>
    </row>
    <row r="269" spans="1:11" x14ac:dyDescent="0.25">
      <c r="A269">
        <v>1327796</v>
      </c>
      <c r="B269">
        <v>1.2025999999999999</v>
      </c>
      <c r="C269">
        <v>1.9198000399999999</v>
      </c>
      <c r="D269">
        <v>2.2964000699999998</v>
      </c>
      <c r="E269">
        <v>0.61610001000000003</v>
      </c>
      <c r="G269">
        <f>TREND(Calibration!$A$4:$A$6,Calibration!$B$4:$B$6,'CO2 Concentration Data'!D269)</f>
        <v>925.87912863232543</v>
      </c>
      <c r="H269">
        <f>TREND(Calibration!$A$4:$A$6,Calibration!$C$4:$C$6,'CO2 Concentration Data'!C269)</f>
        <v>772.2087068707292</v>
      </c>
      <c r="I269">
        <f>TREND(Calibration!$A$4:$A$6,Calibration!$D$4:$D$6,'CO2 Concentration Data'!B269)</f>
        <v>1199.1819483781319</v>
      </c>
      <c r="J269">
        <f>TREND(Calibration!$A$4:$A$6,Calibration!$E$4:$E$6,'CO2 Concentration Data'!E269)</f>
        <v>420.58827271325094</v>
      </c>
      <c r="K269">
        <f t="shared" si="3"/>
        <v>423.83647427013398</v>
      </c>
    </row>
    <row r="270" spans="1:11" x14ac:dyDescent="0.25">
      <c r="A270">
        <v>1332795</v>
      </c>
      <c r="B270">
        <v>1.49119997</v>
      </c>
      <c r="C270">
        <v>2.0007000000000001</v>
      </c>
      <c r="D270">
        <v>2.3018999099999999</v>
      </c>
      <c r="E270">
        <v>0.61610001000000003</v>
      </c>
      <c r="G270">
        <f>TREND(Calibration!$A$4:$A$6,Calibration!$B$4:$B$6,'CO2 Concentration Data'!D270)</f>
        <v>928.08949495431318</v>
      </c>
      <c r="H270">
        <f>TREND(Calibration!$A$4:$A$6,Calibration!$C$4:$C$6,'CO2 Concentration Data'!C270)</f>
        <v>805.02250172536196</v>
      </c>
      <c r="I270">
        <f>TREND(Calibration!$A$4:$A$6,Calibration!$D$4:$D$6,'CO2 Concentration Data'!B270)</f>
        <v>1490.0080781828808</v>
      </c>
      <c r="J270">
        <f>TREND(Calibration!$A$4:$A$6,Calibration!$E$4:$E$6,'CO2 Concentration Data'!E270)</f>
        <v>420.58827271325094</v>
      </c>
      <c r="K270">
        <f t="shared" si="3"/>
        <v>423.77423315549925</v>
      </c>
    </row>
    <row r="271" spans="1:11" x14ac:dyDescent="0.25">
      <c r="A271">
        <v>1337795</v>
      </c>
      <c r="B271">
        <v>1.08560002</v>
      </c>
      <c r="C271">
        <v>1.8908</v>
      </c>
      <c r="D271">
        <v>2.2811000300000002</v>
      </c>
      <c r="E271">
        <v>0.61769998000000004</v>
      </c>
      <c r="G271">
        <f>TREND(Calibration!$A$4:$A$6,Calibration!$B$4:$B$6,'CO2 Concentration Data'!D271)</f>
        <v>919.7300964530142</v>
      </c>
      <c r="H271">
        <f>TREND(Calibration!$A$4:$A$6,Calibration!$C$4:$C$6,'CO2 Concentration Data'!C271)</f>
        <v>760.44601423977929</v>
      </c>
      <c r="I271">
        <f>TREND(Calibration!$A$4:$A$6,Calibration!$D$4:$D$6,'CO2 Concentration Data'!B271)</f>
        <v>1081.2794712204491</v>
      </c>
      <c r="J271">
        <f>TREND(Calibration!$A$4:$A$6,Calibration!$E$4:$E$6,'CO2 Concentration Data'!E271)</f>
        <v>421.55299190126573</v>
      </c>
      <c r="K271">
        <f t="shared" si="3"/>
        <v>423.66725585071379</v>
      </c>
    </row>
    <row r="272" spans="1:11" x14ac:dyDescent="0.25">
      <c r="A272">
        <v>1342794</v>
      </c>
      <c r="B272">
        <v>0.97250002999999996</v>
      </c>
      <c r="C272">
        <v>1.9170000599999999</v>
      </c>
      <c r="D272">
        <v>2.2690999500000002</v>
      </c>
      <c r="E272">
        <v>0.61930001000000001</v>
      </c>
      <c r="G272">
        <f>TREND(Calibration!$A$4:$A$6,Calibration!$B$4:$B$6,'CO2 Concentration Data'!D272)</f>
        <v>914.90730657309814</v>
      </c>
      <c r="H272">
        <f>TREND(Calibration!$A$4:$A$6,Calibration!$C$4:$C$6,'CO2 Concentration Data'!C272)</f>
        <v>771.07300829538906</v>
      </c>
      <c r="I272">
        <f>TREND(Calibration!$A$4:$A$6,Calibration!$D$4:$D$6,'CO2 Concentration Data'!B272)</f>
        <v>967.30706722936145</v>
      </c>
      <c r="J272">
        <f>TREND(Calibration!$A$4:$A$6,Calibration!$E$4:$E$6,'CO2 Concentration Data'!E272)</f>
        <v>422.51774726692844</v>
      </c>
      <c r="K272">
        <f t="shared" si="3"/>
        <v>423.58167412358739</v>
      </c>
    </row>
    <row r="273" spans="1:11" x14ac:dyDescent="0.25">
      <c r="A273">
        <v>1347797</v>
      </c>
      <c r="B273">
        <v>0.96640002999999997</v>
      </c>
      <c r="C273">
        <v>1.89300001</v>
      </c>
      <c r="D273">
        <v>2.3215999599999999</v>
      </c>
      <c r="E273">
        <v>0.61879998000000003</v>
      </c>
      <c r="G273">
        <f>TREND(Calibration!$A$4:$A$6,Calibration!$B$4:$B$6,'CO2 Concentration Data'!D273)</f>
        <v>936.00687565292856</v>
      </c>
      <c r="H273">
        <f>TREND(Calibration!$A$4:$A$6,Calibration!$C$4:$C$6,'CO2 Concentration Data'!C273)</f>
        <v>761.33835926464872</v>
      </c>
      <c r="I273">
        <f>TREND(Calibration!$A$4:$A$6,Calibration!$D$4:$D$6,'CO2 Concentration Data'!B273)</f>
        <v>961.16001395070384</v>
      </c>
      <c r="J273">
        <f>TREND(Calibration!$A$4:$A$6,Calibration!$E$4:$E$6,'CO2 Concentration Data'!E273)</f>
        <v>422.21624877909238</v>
      </c>
      <c r="K273">
        <f t="shared" si="3"/>
        <v>423.47469681880199</v>
      </c>
    </row>
    <row r="274" spans="1:11" x14ac:dyDescent="0.25">
      <c r="A274">
        <v>1352794</v>
      </c>
      <c r="B274">
        <v>0.94899999999999995</v>
      </c>
      <c r="C274">
        <v>1.8077000400000001</v>
      </c>
      <c r="D274">
        <v>2.31550002</v>
      </c>
      <c r="E274">
        <v>0.62040001</v>
      </c>
      <c r="G274">
        <f>TREND(Calibration!$A$4:$A$6,Calibration!$B$4:$B$6,'CO2 Concentration Data'!D274)</f>
        <v>933.5553312548833</v>
      </c>
      <c r="H274">
        <f>TREND(Calibration!$A$4:$A$6,Calibration!$C$4:$C$6,'CO2 Concentration Data'!C274)</f>
        <v>726.73987841637245</v>
      </c>
      <c r="I274">
        <f>TREND(Calibration!$A$4:$A$6,Calibration!$D$4:$D$6,'CO2 Concentration Data'!B274)</f>
        <v>943.62576617033676</v>
      </c>
      <c r="J274">
        <f>TREND(Calibration!$A$4:$A$6,Calibration!$E$4:$E$6,'CO2 Concentration Data'!E274)</f>
        <v>423.18100414475509</v>
      </c>
      <c r="K274">
        <f t="shared" si="3"/>
        <v>423.37939050102449</v>
      </c>
    </row>
    <row r="275" spans="1:11" x14ac:dyDescent="0.25">
      <c r="A275">
        <v>1357803</v>
      </c>
      <c r="B275">
        <v>1.2884000499999999</v>
      </c>
      <c r="C275">
        <v>1.88590002</v>
      </c>
      <c r="D275">
        <v>2.2827000599999998</v>
      </c>
      <c r="E275">
        <v>0.63410001999999999</v>
      </c>
      <c r="G275">
        <f>TREND(Calibration!$A$4:$A$6,Calibration!$B$4:$B$6,'CO2 Concentration Data'!D275)</f>
        <v>920.37314287366814</v>
      </c>
      <c r="H275">
        <f>TREND(Calibration!$A$4:$A$6,Calibration!$C$4:$C$6,'CO2 Concentration Data'!C275)</f>
        <v>758.4585356487911</v>
      </c>
      <c r="I275">
        <f>TREND(Calibration!$A$4:$A$6,Calibration!$D$4:$D$6,'CO2 Concentration Data'!B275)</f>
        <v>1285.6438301259157</v>
      </c>
      <c r="J275">
        <f>TREND(Calibration!$A$4:$A$6,Calibration!$E$4:$E$6,'CO2 Concentration Data'!E275)</f>
        <v>431.44157310729497</v>
      </c>
      <c r="K275">
        <f t="shared" si="3"/>
        <v>423.65558603072674</v>
      </c>
    </row>
    <row r="276" spans="1:11" x14ac:dyDescent="0.25">
      <c r="A276">
        <v>1362794</v>
      </c>
      <c r="B276">
        <v>1.0326000500000001</v>
      </c>
      <c r="C276">
        <v>1.8022999799999999</v>
      </c>
      <c r="D276">
        <v>2.29369998</v>
      </c>
      <c r="E276">
        <v>0.62480002999999995</v>
      </c>
      <c r="G276">
        <f>TREND(Calibration!$A$4:$A$6,Calibration!$B$4:$B$6,'CO2 Concentration Data'!D276)</f>
        <v>924.79397197279809</v>
      </c>
      <c r="H276">
        <f>TREND(Calibration!$A$4:$A$6,Calibration!$C$4:$C$6,'CO2 Concentration Data'!C276)</f>
        <v>724.54956261099119</v>
      </c>
      <c r="I276">
        <f>TREND(Calibration!$A$4:$A$6,Calibration!$D$4:$D$6,'CO2 Concentration Data'!B276)</f>
        <v>1027.870677883195</v>
      </c>
      <c r="J276">
        <f>TREND(Calibration!$A$4:$A$6,Calibration!$E$4:$E$6,'CO2 Concentration Data'!E276)</f>
        <v>425.83404371527757</v>
      </c>
      <c r="K276">
        <f t="shared" si="3"/>
        <v>423.74116795235642</v>
      </c>
    </row>
    <row r="277" spans="1:11" x14ac:dyDescent="0.25">
      <c r="A277">
        <v>1367815</v>
      </c>
      <c r="B277">
        <v>0.96589999999999998</v>
      </c>
      <c r="C277">
        <v>1.8339999899999999</v>
      </c>
      <c r="D277">
        <v>2.3106000400000002</v>
      </c>
      <c r="E277">
        <v>0.62699996999999996</v>
      </c>
      <c r="G277">
        <f>TREND(Calibration!$A$4:$A$6,Calibration!$B$4:$B$6,'CO2 Concentration Data'!D277)</f>
        <v>931.58604655379884</v>
      </c>
      <c r="H277">
        <f>TREND(Calibration!$A$4:$A$6,Calibration!$C$4:$C$6,'CO2 Concentration Data'!C277)</f>
        <v>737.40738880805986</v>
      </c>
      <c r="I277">
        <f>TREND(Calibration!$A$4:$A$6,Calibration!$D$4:$D$6,'CO2 Concentration Data'!B277)</f>
        <v>960.65612689317481</v>
      </c>
      <c r="J277">
        <f>TREND(Calibration!$A$4:$A$6,Calibration!$E$4:$E$6,'CO2 Concentration Data'!E277)</f>
        <v>427.16052129328301</v>
      </c>
      <c r="K277">
        <f t="shared" si="3"/>
        <v>423.89093485643241</v>
      </c>
    </row>
    <row r="278" spans="1:11" x14ac:dyDescent="0.25">
      <c r="A278">
        <v>1372809</v>
      </c>
      <c r="B278">
        <v>0.92760003000000002</v>
      </c>
      <c r="C278">
        <v>1.85640001</v>
      </c>
      <c r="D278">
        <v>2.2953000100000001</v>
      </c>
      <c r="E278">
        <v>0.62260002000000003</v>
      </c>
      <c r="G278">
        <f>TREND(Calibration!$A$4:$A$6,Calibration!$B$4:$B$6,'CO2 Concentration Data'!D278)</f>
        <v>925.43701839345215</v>
      </c>
      <c r="H278">
        <f>TREND(Calibration!$A$4:$A$6,Calibration!$C$4:$C$6,'CO2 Concentration Data'!C278)</f>
        <v>746.49305042049662</v>
      </c>
      <c r="I278">
        <f>TREND(Calibration!$A$4:$A$6,Calibration!$D$4:$D$6,'CO2 Concentration Data'!B278)</f>
        <v>922.06072424383308</v>
      </c>
      <c r="J278">
        <f>TREND(Calibration!$A$4:$A$6,Calibration!$E$4:$E$6,'CO2 Concentration Data'!E278)</f>
        <v>424.50752393001636</v>
      </c>
      <c r="K278">
        <f t="shared" si="3"/>
        <v>423.93372581724731</v>
      </c>
    </row>
    <row r="279" spans="1:11" x14ac:dyDescent="0.25">
      <c r="A279">
        <v>1377821</v>
      </c>
      <c r="B279">
        <v>0.93360001000000004</v>
      </c>
      <c r="C279">
        <v>1.79620004</v>
      </c>
      <c r="D279">
        <v>2.2729001000000002</v>
      </c>
      <c r="E279">
        <v>0.62589996999999997</v>
      </c>
      <c r="G279">
        <f>TREND(Calibration!$A$4:$A$6,Calibration!$B$4:$B$6,'CO2 Concentration Data'!D279)</f>
        <v>916.43457347149911</v>
      </c>
      <c r="H279">
        <f>TREND(Calibration!$A$4:$A$6,Calibration!$C$4:$C$6,'CO2 Concentration Data'!C279)</f>
        <v>722.0753688068711</v>
      </c>
      <c r="I279">
        <f>TREND(Calibration!$A$4:$A$6,Calibration!$D$4:$D$6,'CO2 Concentration Data'!B279)</f>
        <v>928.10698600299361</v>
      </c>
      <c r="J279">
        <f>TREND(Calibration!$A$4:$A$6,Calibration!$E$4:$E$6,'CO2 Concentration Data'!E279)</f>
        <v>426.49726441545636</v>
      </c>
      <c r="K279">
        <f t="shared" si="3"/>
        <v>424.02903213502481</v>
      </c>
    </row>
    <row r="280" spans="1:11" x14ac:dyDescent="0.25">
      <c r="A280">
        <v>1382795</v>
      </c>
      <c r="B280">
        <v>0.96100003000000001</v>
      </c>
      <c r="C280">
        <v>1.9164999700000001</v>
      </c>
      <c r="D280">
        <v>2.26799989</v>
      </c>
      <c r="E280">
        <v>0.62699996999999996</v>
      </c>
      <c r="G280">
        <f>TREND(Calibration!$A$4:$A$6,Calibration!$B$4:$B$6,'CO2 Concentration Data'!D280)</f>
        <v>914.46519633422463</v>
      </c>
      <c r="H280">
        <f>TREND(Calibration!$A$4:$A$6,Calibration!$C$4:$C$6,'CO2 Concentration Data'!C280)</f>
        <v>770.87016702490075</v>
      </c>
      <c r="I280">
        <f>TREND(Calibration!$A$4:$A$6,Calibration!$D$4:$D$6,'CO2 Concentration Data'!B280)</f>
        <v>955.71836022861362</v>
      </c>
      <c r="J280">
        <f>TREND(Calibration!$A$4:$A$6,Calibration!$E$4:$E$6,'CO2 Concentration Data'!E280)</f>
        <v>427.16052129328301</v>
      </c>
      <c r="K280">
        <f t="shared" si="3"/>
        <v>424.00763655736569</v>
      </c>
    </row>
    <row r="281" spans="1:11" x14ac:dyDescent="0.25">
      <c r="A281">
        <v>1387797</v>
      </c>
      <c r="B281">
        <v>0.96479999999999999</v>
      </c>
      <c r="C281">
        <v>1.94930005</v>
      </c>
      <c r="D281">
        <v>2.2690999500000002</v>
      </c>
      <c r="E281">
        <v>0.62209999999999999</v>
      </c>
      <c r="G281">
        <f>TREND(Calibration!$A$4:$A$6,Calibration!$B$4:$B$6,'CO2 Concentration Data'!D281)</f>
        <v>914.90730657309814</v>
      </c>
      <c r="H281">
        <f>TREND(Calibration!$A$4:$A$6,Calibration!$C$4:$C$6,'CO2 Concentration Data'!C281)</f>
        <v>784.17419209902357</v>
      </c>
      <c r="I281">
        <f>TREND(Calibration!$A$4:$A$6,Calibration!$D$4:$D$6,'CO2 Concentration Data'!B281)</f>
        <v>959.54764187571209</v>
      </c>
      <c r="J281">
        <f>TREND(Calibration!$A$4:$A$6,Calibration!$E$4:$E$6,'CO2 Concentration Data'!E281)</f>
        <v>424.20603147178826</v>
      </c>
      <c r="K281">
        <f t="shared" si="3"/>
        <v>424.10488829898247</v>
      </c>
    </row>
    <row r="282" spans="1:11" x14ac:dyDescent="0.25">
      <c r="A282">
        <v>1392797</v>
      </c>
      <c r="B282">
        <v>0.98559998999999998</v>
      </c>
      <c r="C282">
        <v>1.9251999900000001</v>
      </c>
      <c r="D282">
        <v>2.2609000199999998</v>
      </c>
      <c r="E282">
        <v>0.62480002999999995</v>
      </c>
      <c r="G282">
        <f>TREND(Calibration!$A$4:$A$6,Calibration!$B$4:$B$6,'CO2 Concentration Data'!D282)</f>
        <v>911.61178359158282</v>
      </c>
      <c r="H282">
        <f>TREND(Calibration!$A$4:$A$6,Calibration!$C$4:$C$6,'CO2 Concentration Data'!C282)</f>
        <v>774.39897805906196</v>
      </c>
      <c r="I282">
        <f>TREND(Calibration!$A$4:$A$6,Calibration!$D$4:$D$6,'CO2 Concentration Data'!B282)</f>
        <v>980.50807576514546</v>
      </c>
      <c r="J282">
        <f>TREND(Calibration!$A$4:$A$6,Calibration!$E$4:$E$6,'CO2 Concentration Data'!E282)</f>
        <v>425.83404371527757</v>
      </c>
      <c r="K282">
        <f t="shared" si="3"/>
        <v>424.28577770541074</v>
      </c>
    </row>
    <row r="283" spans="1:11" x14ac:dyDescent="0.25">
      <c r="A283">
        <v>1397794</v>
      </c>
      <c r="B283">
        <v>0.99919999000000004</v>
      </c>
      <c r="C283">
        <v>1.9940999699999999</v>
      </c>
      <c r="D283">
        <v>2.2806000700000002</v>
      </c>
      <c r="E283">
        <v>0.61989998999999996</v>
      </c>
      <c r="G283">
        <f>TREND(Calibration!$A$4:$A$6,Calibration!$B$4:$B$6,'CO2 Concentration Data'!D283)</f>
        <v>919.52916429019842</v>
      </c>
      <c r="H283">
        <f>TREND(Calibration!$A$4:$A$6,Calibration!$C$4:$C$6,'CO2 Concentration Data'!C283)</f>
        <v>802.34546665075334</v>
      </c>
      <c r="I283">
        <f>TREND(Calibration!$A$4:$A$6,Calibration!$D$4:$D$6,'CO2 Concentration Data'!B283)</f>
        <v>994.21298143559511</v>
      </c>
      <c r="J283">
        <f>TREND(Calibration!$A$4:$A$6,Calibration!$E$4:$E$6,'CO2 Concentration Data'!E283)</f>
        <v>422.879511686527</v>
      </c>
      <c r="K283">
        <f t="shared" si="3"/>
        <v>424.38108402318824</v>
      </c>
    </row>
    <row r="284" spans="1:11" x14ac:dyDescent="0.25">
      <c r="A284">
        <v>1402795</v>
      </c>
      <c r="B284">
        <v>0.98339999</v>
      </c>
      <c r="C284">
        <v>1.8524999600000001</v>
      </c>
      <c r="D284">
        <v>2.30349994</v>
      </c>
      <c r="E284">
        <v>0.62529999000000003</v>
      </c>
      <c r="G284">
        <f>TREND(Calibration!$A$4:$A$6,Calibration!$B$4:$B$6,'CO2 Concentration Data'!D284)</f>
        <v>928.73254137496724</v>
      </c>
      <c r="H284">
        <f>TREND(Calibration!$A$4:$A$6,Calibration!$C$4:$C$6,'CO2 Concentration Data'!C284)</f>
        <v>744.91115296810221</v>
      </c>
      <c r="I284">
        <f>TREND(Calibration!$A$4:$A$6,Calibration!$D$4:$D$6,'CO2 Concentration Data'!B284)</f>
        <v>978.29110573021978</v>
      </c>
      <c r="J284">
        <f>TREND(Calibration!$A$4:$A$6,Calibration!$E$4:$E$6,'CO2 Concentration Data'!E284)</f>
        <v>426.13549999585786</v>
      </c>
      <c r="K284">
        <f t="shared" si="3"/>
        <v>424.5716978257642</v>
      </c>
    </row>
    <row r="285" spans="1:11" x14ac:dyDescent="0.25">
      <c r="A285">
        <v>1407802</v>
      </c>
      <c r="B285">
        <v>0.97250002999999996</v>
      </c>
      <c r="C285">
        <v>1.85469997</v>
      </c>
      <c r="D285">
        <v>2.2959001099999998</v>
      </c>
      <c r="E285">
        <v>0.62319999999999998</v>
      </c>
      <c r="G285">
        <f>TREND(Calibration!$A$4:$A$6,Calibration!$B$4:$B$6,'CO2 Concentration Data'!D285)</f>
        <v>925.67819646950966</v>
      </c>
      <c r="H285">
        <f>TREND(Calibration!$A$4:$A$6,Calibration!$C$4:$C$6,'CO2 Concentration Data'!C285)</f>
        <v>745.80349799297164</v>
      </c>
      <c r="I285">
        <f>TREND(Calibration!$A$4:$A$6,Calibration!$D$4:$D$6,'CO2 Concentration Data'!B285)</f>
        <v>967.30706722936145</v>
      </c>
      <c r="J285">
        <f>TREND(Calibration!$A$4:$A$6,Calibration!$E$4:$E$6,'CO2 Concentration Data'!E285)</f>
        <v>424.86928834961492</v>
      </c>
      <c r="K285">
        <f t="shared" si="3"/>
        <v>424.63588416973471</v>
      </c>
    </row>
    <row r="286" spans="1:11" x14ac:dyDescent="0.25">
      <c r="A286">
        <v>1412794</v>
      </c>
      <c r="B286">
        <v>0.99000001000000004</v>
      </c>
      <c r="C286">
        <v>1.98870003</v>
      </c>
      <c r="D286">
        <v>2.31500006</v>
      </c>
      <c r="E286">
        <v>0.62429999999999997</v>
      </c>
      <c r="G286">
        <f>TREND(Calibration!$A$4:$A$6,Calibration!$B$4:$B$6,'CO2 Concentration Data'!D286)</f>
        <v>933.35439909206752</v>
      </c>
      <c r="H286">
        <f>TREND(Calibration!$A$4:$A$6,Calibration!$C$4:$C$6,'CO2 Concentration Data'!C286)</f>
        <v>800.15519951851593</v>
      </c>
      <c r="I286">
        <f>TREND(Calibration!$A$4:$A$6,Calibration!$D$4:$D$6,'CO2 Concentration Data'!B286)</f>
        <v>984.94203598926993</v>
      </c>
      <c r="J286">
        <f>TREND(Calibration!$A$4:$A$6,Calibration!$E$4:$E$6,'CO2 Concentration Data'!E286)</f>
        <v>425.53254522744157</v>
      </c>
      <c r="K286">
        <f t="shared" si="3"/>
        <v>424.75453129450722</v>
      </c>
    </row>
    <row r="287" spans="1:11" x14ac:dyDescent="0.25">
      <c r="A287">
        <v>1417819</v>
      </c>
      <c r="B287">
        <v>1.3512999999999999</v>
      </c>
      <c r="C287">
        <v>2.17120004</v>
      </c>
      <c r="D287">
        <v>2.3385000200000001</v>
      </c>
      <c r="E287">
        <v>0.63029999000000003</v>
      </c>
      <c r="G287">
        <f>TREND(Calibration!$A$4:$A$6,Calibration!$B$4:$B$6,'CO2 Concentration Data'!D287)</f>
        <v>942.7989502339293</v>
      </c>
      <c r="H287">
        <f>TREND(Calibration!$A$4:$A$6,Calibration!$C$4:$C$6,'CO2 Concentration Data'!C287)</f>
        <v>874.1789430297415</v>
      </c>
      <c r="I287">
        <f>TREND(Calibration!$A$4:$A$6,Calibration!$D$4:$D$6,'CO2 Concentration Data'!B287)</f>
        <v>1349.0289684660625</v>
      </c>
      <c r="J287">
        <f>TREND(Calibration!$A$4:$A$6,Calibration!$E$4:$E$6,'CO2 Concentration Data'!E287)</f>
        <v>429.15030398597895</v>
      </c>
      <c r="K287">
        <f t="shared" si="3"/>
        <v>424.94708935390145</v>
      </c>
    </row>
    <row r="288" spans="1:11" x14ac:dyDescent="0.25">
      <c r="A288">
        <v>1422794</v>
      </c>
      <c r="B288">
        <v>1.0331000100000001</v>
      </c>
      <c r="C288">
        <v>2.0088999300000001</v>
      </c>
      <c r="D288">
        <v>2.3264999400000002</v>
      </c>
      <c r="E288">
        <v>0.62370002000000002</v>
      </c>
      <c r="G288">
        <f>TREND(Calibration!$A$4:$A$6,Calibration!$B$4:$B$6,'CO2 Concentration Data'!D288)</f>
        <v>937.97616035401325</v>
      </c>
      <c r="H288">
        <f>TREND(Calibration!$A$4:$A$6,Calibration!$C$4:$C$6,'CO2 Concentration Data'!C288)</f>
        <v>808.34847148903486</v>
      </c>
      <c r="I288">
        <f>TREND(Calibration!$A$4:$A$6,Calibration!$D$4:$D$6,'CO2 Concentration Data'!B288)</f>
        <v>1028.3744944007683</v>
      </c>
      <c r="J288">
        <f>TREND(Calibration!$A$4:$A$6,Calibration!$E$4:$E$6,'CO2 Concentration Data'!E288)</f>
        <v>425.17078080784302</v>
      </c>
      <c r="K288">
        <f t="shared" si="3"/>
        <v>424.94708935390145</v>
      </c>
    </row>
    <row r="289" spans="1:11" x14ac:dyDescent="0.25">
      <c r="A289">
        <v>1427794</v>
      </c>
      <c r="B289">
        <v>1.04729998</v>
      </c>
      <c r="C289">
        <v>1.8766000300000001</v>
      </c>
      <c r="D289">
        <v>2.3259000799999998</v>
      </c>
      <c r="E289">
        <v>0.62319999999999998</v>
      </c>
      <c r="G289">
        <f>TREND(Calibration!$A$4:$A$6,Calibration!$B$4:$B$6,'CO2 Concentration Data'!D289)</f>
        <v>937.73507873311007</v>
      </c>
      <c r="H289">
        <f>TREND(Calibration!$A$4:$A$6,Calibration!$C$4:$C$6,'CO2 Concentration Data'!C289)</f>
        <v>754.68637106415918</v>
      </c>
      <c r="I289">
        <f>TREND(Calibration!$A$4:$A$6,Calibration!$D$4:$D$6,'CO2 Concentration Data'!B289)</f>
        <v>1042.6839980311515</v>
      </c>
      <c r="J289">
        <f>TREND(Calibration!$A$4:$A$6,Calibration!$E$4:$E$6,'CO2 Concentration Data'!E289)</f>
        <v>424.86928834961492</v>
      </c>
      <c r="K289">
        <f t="shared" si="3"/>
        <v>424.92569397074578</v>
      </c>
    </row>
    <row r="290" spans="1:11" x14ac:dyDescent="0.25">
      <c r="A290">
        <v>1432795</v>
      </c>
      <c r="B290">
        <v>1.36600006</v>
      </c>
      <c r="C290">
        <v>1.77869999</v>
      </c>
      <c r="D290">
        <v>2.3264999400000002</v>
      </c>
      <c r="E290">
        <v>0.62589996999999997</v>
      </c>
      <c r="G290">
        <f>TREND(Calibration!$A$4:$A$6,Calibration!$B$4:$B$6,'CO2 Concentration Data'!D290)</f>
        <v>937.97616035401325</v>
      </c>
      <c r="H290">
        <f>TREND(Calibration!$A$4:$A$6,Calibration!$C$4:$C$6,'CO2 Concentration Data'!C290)</f>
        <v>714.97718172932719</v>
      </c>
      <c r="I290">
        <f>TREND(Calibration!$A$4:$A$6,Calibration!$D$4:$D$6,'CO2 Concentration Data'!B290)</f>
        <v>1363.8424196167939</v>
      </c>
      <c r="J290">
        <f>TREND(Calibration!$A$4:$A$6,Calibration!$E$4:$E$6,'CO2 Concentration Data'!E290)</f>
        <v>426.49726441545636</v>
      </c>
      <c r="K290">
        <f t="shared" ref="K290:K353" si="4">AVERAGE(J260:J290)</f>
        <v>425.042395671679</v>
      </c>
    </row>
    <row r="291" spans="1:11" x14ac:dyDescent="0.25">
      <c r="A291">
        <v>1437795</v>
      </c>
      <c r="B291">
        <v>1.0741000199999999</v>
      </c>
      <c r="C291">
        <v>1.9067000199999999</v>
      </c>
      <c r="D291">
        <v>2.3106000400000002</v>
      </c>
      <c r="E291">
        <v>0.62099998999999995</v>
      </c>
      <c r="G291">
        <f>TREND(Calibration!$A$4:$A$6,Calibration!$B$4:$B$6,'CO2 Concentration Data'!D291)</f>
        <v>931.58604655379884</v>
      </c>
      <c r="H291">
        <f>TREND(Calibration!$A$4:$A$6,Calibration!$C$4:$C$6,'CO2 Concentration Data'!C291)</f>
        <v>766.89521389901961</v>
      </c>
      <c r="I291">
        <f>TREND(Calibration!$A$4:$A$6,Calibration!$D$4:$D$6,'CO2 Concentration Data'!B291)</f>
        <v>1069.6907642197011</v>
      </c>
      <c r="J291">
        <f>TREND(Calibration!$A$4:$A$6,Calibration!$E$4:$E$6,'CO2 Concentration Data'!E291)</f>
        <v>423.54276856435359</v>
      </c>
      <c r="K291">
        <f t="shared" si="4"/>
        <v>425.07546087482166</v>
      </c>
    </row>
    <row r="292" spans="1:11" x14ac:dyDescent="0.25">
      <c r="A292">
        <v>1442795</v>
      </c>
      <c r="B292">
        <v>1.0084999800000001</v>
      </c>
      <c r="C292">
        <v>2.0624001000000001</v>
      </c>
      <c r="D292">
        <v>2.3083999199999998</v>
      </c>
      <c r="E292">
        <v>0.62429999999999997</v>
      </c>
      <c r="G292">
        <f>TREND(Calibration!$A$4:$A$6,Calibration!$B$4:$B$6,'CO2 Concentration Data'!D292)</f>
        <v>930.7018260760517</v>
      </c>
      <c r="H292">
        <f>TREND(Calibration!$A$4:$A$6,Calibration!$C$4:$C$6,'CO2 Concentration Data'!C292)</f>
        <v>830.04865036511796</v>
      </c>
      <c r="I292">
        <f>TREND(Calibration!$A$4:$A$6,Calibration!$D$4:$D$6,'CO2 Concentration Data'!B292)</f>
        <v>1003.5847083242808</v>
      </c>
      <c r="J292">
        <f>TREND(Calibration!$A$4:$A$6,Calibration!$E$4:$E$6,'CO2 Concentration Data'!E292)</f>
        <v>425.53254522744157</v>
      </c>
      <c r="K292">
        <f t="shared" si="4"/>
        <v>425.05601072100183</v>
      </c>
    </row>
    <row r="293" spans="1:11" x14ac:dyDescent="0.25">
      <c r="A293">
        <v>1447795</v>
      </c>
      <c r="B293">
        <v>1.6142000000000001</v>
      </c>
      <c r="C293">
        <v>1.99189997</v>
      </c>
      <c r="D293">
        <v>2.3001999899999999</v>
      </c>
      <c r="E293">
        <v>0.62319999999999998</v>
      </c>
      <c r="G293">
        <f>TREND(Calibration!$A$4:$A$6,Calibration!$B$4:$B$6,'CO2 Concentration Data'!D293)</f>
        <v>927.40630309453661</v>
      </c>
      <c r="H293">
        <f>TREND(Calibration!$A$4:$A$6,Calibration!$C$4:$C$6,'CO2 Concentration Data'!C293)</f>
        <v>801.45312568197926</v>
      </c>
      <c r="I293">
        <f>TREND(Calibration!$A$4:$A$6,Calibration!$D$4:$D$6,'CO2 Concentration Data'!B293)</f>
        <v>1613.95688763968</v>
      </c>
      <c r="J293">
        <f>TREND(Calibration!$A$4:$A$6,Calibration!$E$4:$E$6,'CO2 Concentration Data'!E293)</f>
        <v>424.86928834961492</v>
      </c>
      <c r="K293">
        <f t="shared" si="4"/>
        <v>425.05601072100177</v>
      </c>
    </row>
    <row r="294" spans="1:11" x14ac:dyDescent="0.25">
      <c r="A294">
        <v>1452794</v>
      </c>
      <c r="B294">
        <v>1.09549999</v>
      </c>
      <c r="C294">
        <v>1.8273999700000001</v>
      </c>
      <c r="D294">
        <v>2.3106000400000002</v>
      </c>
      <c r="E294">
        <v>0.61659998000000005</v>
      </c>
      <c r="G294">
        <f>TREND(Calibration!$A$4:$A$6,Calibration!$B$4:$B$6,'CO2 Concentration Data'!D294)</f>
        <v>931.58604655379884</v>
      </c>
      <c r="H294">
        <f>TREND(Calibration!$A$4:$A$6,Calibration!$C$4:$C$6,'CO2 Concentration Data'!C294)</f>
        <v>734.7303577895467</v>
      </c>
      <c r="I294">
        <f>TREND(Calibration!$A$4:$A$6,Calibration!$D$4:$D$6,'CO2 Concentration Data'!B294)</f>
        <v>1091.255806146205</v>
      </c>
      <c r="J294">
        <f>TREND(Calibration!$A$4:$A$6,Calibration!$E$4:$E$6,'CO2 Concentration Data'!E294)</f>
        <v>420.88973502343913</v>
      </c>
      <c r="K294">
        <f t="shared" si="4"/>
        <v>424.90624264990487</v>
      </c>
    </row>
    <row r="295" spans="1:11" x14ac:dyDescent="0.25">
      <c r="A295">
        <v>1457794</v>
      </c>
      <c r="B295">
        <v>0.94730002000000002</v>
      </c>
      <c r="C295">
        <v>1.8247</v>
      </c>
      <c r="D295">
        <v>2.29369998</v>
      </c>
      <c r="E295">
        <v>0.62319999999999998</v>
      </c>
      <c r="G295">
        <f>TREND(Calibration!$A$4:$A$6,Calibration!$B$4:$B$6,'CO2 Concentration Data'!D295)</f>
        <v>924.79397197279809</v>
      </c>
      <c r="H295">
        <f>TREND(Calibration!$A$4:$A$6,Calibration!$C$4:$C$6,'CO2 Concentration Data'!C295)</f>
        <v>733.63522422342794</v>
      </c>
      <c r="I295">
        <f>TREND(Calibration!$A$4:$A$6,Calibration!$D$4:$D$6,'CO2 Concentration Data'!B295)</f>
        <v>941.91267311580361</v>
      </c>
      <c r="J295">
        <f>TREND(Calibration!$A$4:$A$6,Calibration!$E$4:$E$6,'CO2 Concentration Data'!E295)</f>
        <v>424.86928834961492</v>
      </c>
      <c r="K295">
        <f t="shared" si="4"/>
        <v>424.92763803306053</v>
      </c>
    </row>
    <row r="296" spans="1:11" x14ac:dyDescent="0.25">
      <c r="A296">
        <v>1462796</v>
      </c>
      <c r="B296">
        <v>0.97189999000000005</v>
      </c>
      <c r="C296">
        <v>1.9613000199999999</v>
      </c>
      <c r="D296">
        <v>2.2985999600000002</v>
      </c>
      <c r="E296">
        <v>0.62639999000000002</v>
      </c>
      <c r="G296">
        <f>TREND(Calibration!$A$4:$A$6,Calibration!$B$4:$B$6,'CO2 Concentration Data'!D296)</f>
        <v>926.76325667388278</v>
      </c>
      <c r="H296">
        <f>TREND(Calibration!$A$4:$A$6,Calibration!$C$4:$C$6,'CO2 Concentration Data'!C296)</f>
        <v>789.04149430586949</v>
      </c>
      <c r="I296">
        <f>TREND(Calibration!$A$4:$A$6,Calibration!$D$4:$D$6,'CO2 Concentration Data'!B296)</f>
        <v>966.70239872947207</v>
      </c>
      <c r="J296">
        <f>TREND(Calibration!$A$4:$A$6,Calibration!$E$4:$E$6,'CO2 Concentration Data'!E296)</f>
        <v>426.79875687368445</v>
      </c>
      <c r="K296">
        <f t="shared" si="4"/>
        <v>424.88484707224563</v>
      </c>
    </row>
    <row r="297" spans="1:11" x14ac:dyDescent="0.25">
      <c r="A297">
        <v>1467802</v>
      </c>
      <c r="B297">
        <v>1.0341999500000001</v>
      </c>
      <c r="C297">
        <v>2.0000998999999999</v>
      </c>
      <c r="D297">
        <v>2.2892999600000001</v>
      </c>
      <c r="E297">
        <v>0.62429999999999997</v>
      </c>
      <c r="G297">
        <f>TREND(Calibration!$A$4:$A$6,Calibration!$B$4:$B$6,'CO2 Concentration Data'!D297)</f>
        <v>923.02561943452929</v>
      </c>
      <c r="H297">
        <f>TREND(Calibration!$A$4:$A$6,Calibration!$C$4:$C$6,'CO2 Concentration Data'!C297)</f>
        <v>804.77909544565216</v>
      </c>
      <c r="I297">
        <f>TREND(Calibration!$A$4:$A$6,Calibration!$D$4:$D$6,'CO2 Concentration Data'!B297)</f>
        <v>1029.4829189554121</v>
      </c>
      <c r="J297">
        <f>TREND(Calibration!$A$4:$A$6,Calibration!$E$4:$E$6,'CO2 Concentration Data'!E297)</f>
        <v>425.53254522744157</v>
      </c>
      <c r="K297">
        <f t="shared" si="4"/>
        <v>424.83233171528298</v>
      </c>
    </row>
    <row r="298" spans="1:11" x14ac:dyDescent="0.25">
      <c r="A298">
        <v>1472794</v>
      </c>
      <c r="B298">
        <v>1.33050001</v>
      </c>
      <c r="C298">
        <v>1.9760999699999999</v>
      </c>
      <c r="D298">
        <v>2.2822000999999998</v>
      </c>
      <c r="E298">
        <v>0.62860000000000005</v>
      </c>
      <c r="G298">
        <f>TREND(Calibration!$A$4:$A$6,Calibration!$B$4:$B$6,'CO2 Concentration Data'!D298)</f>
        <v>920.17221071085226</v>
      </c>
      <c r="H298">
        <f>TREND(Calibration!$A$4:$A$6,Calibration!$C$4:$C$6,'CO2 Concentration Data'!C298)</f>
        <v>795.04449508805556</v>
      </c>
      <c r="I298">
        <f>TREND(Calibration!$A$4:$A$6,Calibration!$D$4:$D$6,'CO2 Concentration Data'!B298)</f>
        <v>1328.068534576629</v>
      </c>
      <c r="J298">
        <f>TREND(Calibration!$A$4:$A$6,Calibration!$E$4:$E$6,'CO2 Concentration Data'!E298)</f>
        <v>428.12527665894578</v>
      </c>
      <c r="K298">
        <f t="shared" si="4"/>
        <v>424.9373635962292</v>
      </c>
    </row>
    <row r="299" spans="1:11" x14ac:dyDescent="0.25">
      <c r="A299">
        <v>1477798</v>
      </c>
      <c r="B299">
        <v>1.12989998</v>
      </c>
      <c r="C299">
        <v>1.96790004</v>
      </c>
      <c r="D299">
        <v>2.27950001</v>
      </c>
      <c r="E299">
        <v>0.62480002999999995</v>
      </c>
      <c r="G299">
        <f>TREND(Calibration!$A$4:$A$6,Calibration!$B$4:$B$6,'CO2 Concentration Data'!D299)</f>
        <v>919.08705405132491</v>
      </c>
      <c r="H299">
        <f>TREND(Calibration!$A$4:$A$6,Calibration!$C$4:$C$6,'CO2 Concentration Data'!C299)</f>
        <v>791.71852532438265</v>
      </c>
      <c r="I299">
        <f>TREND(Calibration!$A$4:$A$6,Calibration!$D$4:$D$6,'CO2 Concentration Data'!B299)</f>
        <v>1125.9211457060881</v>
      </c>
      <c r="J299">
        <f>TREND(Calibration!$A$4:$A$6,Calibration!$E$4:$E$6,'CO2 Concentration Data'!E299)</f>
        <v>425.83404371527757</v>
      </c>
      <c r="K299">
        <f t="shared" si="4"/>
        <v>424.98015455704416</v>
      </c>
    </row>
    <row r="300" spans="1:11" x14ac:dyDescent="0.25">
      <c r="A300">
        <v>1482795</v>
      </c>
      <c r="B300">
        <v>4.8994998900000004</v>
      </c>
      <c r="C300">
        <v>1.94930005</v>
      </c>
      <c r="D300">
        <v>2.2822000999999998</v>
      </c>
      <c r="E300">
        <v>0.63080000999999997</v>
      </c>
      <c r="G300">
        <f>TREND(Calibration!$A$4:$A$6,Calibration!$B$4:$B$6,'CO2 Concentration Data'!D300)</f>
        <v>920.17221071085226</v>
      </c>
      <c r="H300">
        <f>TREND(Calibration!$A$4:$A$6,Calibration!$C$4:$C$6,'CO2 Concentration Data'!C300)</f>
        <v>784.17419209902357</v>
      </c>
      <c r="I300">
        <f>TREND(Calibration!$A$4:$A$6,Calibration!$D$4:$D$6,'CO2 Concentration Data'!B300)</f>
        <v>4924.5984384917692</v>
      </c>
      <c r="J300">
        <f>TREND(Calibration!$A$4:$A$6,Calibration!$E$4:$E$6,'CO2 Concentration Data'!E300)</f>
        <v>429.45179644420699</v>
      </c>
      <c r="K300">
        <f t="shared" si="4"/>
        <v>425.26607467739757</v>
      </c>
    </row>
    <row r="301" spans="1:11" x14ac:dyDescent="0.25">
      <c r="A301">
        <v>1487798</v>
      </c>
      <c r="B301">
        <v>1.4403999999999999</v>
      </c>
      <c r="C301">
        <v>1.90009999</v>
      </c>
      <c r="D301">
        <v>2.2941999399999999</v>
      </c>
      <c r="E301">
        <v>0.63300002</v>
      </c>
      <c r="G301">
        <f>TREND(Calibration!$A$4:$A$6,Calibration!$B$4:$B$6,'CO2 Concentration Data'!D301)</f>
        <v>924.99490413561387</v>
      </c>
      <c r="H301">
        <f>TREND(Calibration!$A$4:$A$6,Calibration!$C$4:$C$6,'CO2 Concentration Data'!C301)</f>
        <v>764.2181788244111</v>
      </c>
      <c r="I301">
        <f>TREND(Calibration!$A$4:$A$6,Calibration!$D$4:$D$6,'CO2 Concentration Data'!B301)</f>
        <v>1438.8162548805519</v>
      </c>
      <c r="J301">
        <f>TREND(Calibration!$A$4:$A$6,Calibration!$E$4:$E$6,'CO2 Concentration Data'!E301)</f>
        <v>430.77831622946832</v>
      </c>
      <c r="K301">
        <f t="shared" si="4"/>
        <v>425.59478575856588</v>
      </c>
    </row>
    <row r="302" spans="1:11" x14ac:dyDescent="0.25">
      <c r="A302">
        <v>1492796</v>
      </c>
      <c r="B302">
        <v>1.1337000100000001</v>
      </c>
      <c r="C302">
        <v>1.7633999600000001</v>
      </c>
      <c r="D302">
        <v>2.2908999900000002</v>
      </c>
      <c r="E302">
        <v>0.62919997999999999</v>
      </c>
      <c r="G302">
        <f>TREND(Calibration!$A$4:$A$6,Calibration!$B$4:$B$6,'CO2 Concentration Data'!D302)</f>
        <v>923.66866585518346</v>
      </c>
      <c r="H302">
        <f>TREND(Calibration!$A$4:$A$6,Calibration!$C$4:$C$6,'CO2 Concentration Data'!C302)</f>
        <v>708.77134373274816</v>
      </c>
      <c r="I302">
        <f>TREND(Calibration!$A$4:$A$6,Calibration!$D$4:$D$6,'CO2 Concentration Data'!B302)</f>
        <v>1129.7504878160057</v>
      </c>
      <c r="J302">
        <f>TREND(Calibration!$A$4:$A$6,Calibration!$E$4:$E$6,'CO2 Concentration Data'!E302)</f>
        <v>428.48704107854434</v>
      </c>
      <c r="K302">
        <f t="shared" si="4"/>
        <v>425.81846476428456</v>
      </c>
    </row>
    <row r="303" spans="1:11" x14ac:dyDescent="0.25">
      <c r="A303">
        <v>1497794</v>
      </c>
      <c r="B303">
        <v>1.03100002</v>
      </c>
      <c r="C303">
        <v>1.8788000300000001</v>
      </c>
      <c r="D303">
        <v>2.2904000299999998</v>
      </c>
      <c r="E303">
        <v>0.62370002000000002</v>
      </c>
      <c r="G303">
        <f>TREND(Calibration!$A$4:$A$6,Calibration!$B$4:$B$6,'CO2 Concentration Data'!D303)</f>
        <v>923.46773369236746</v>
      </c>
      <c r="H303">
        <f>TREND(Calibration!$A$4:$A$6,Calibration!$C$4:$C$6,'CO2 Concentration Data'!C303)</f>
        <v>755.57871203293337</v>
      </c>
      <c r="I303">
        <f>TREND(Calibration!$A$4:$A$6,Calibration!$D$4:$D$6,'CO2 Concentration Data'!B303)</f>
        <v>1026.258305808203</v>
      </c>
      <c r="J303">
        <f>TREND(Calibration!$A$4:$A$6,Calibration!$E$4:$E$6,'CO2 Concentration Data'!E303)</f>
        <v>425.17078080784302</v>
      </c>
      <c r="K303">
        <f t="shared" si="4"/>
        <v>425.90404649141084</v>
      </c>
    </row>
    <row r="304" spans="1:11" x14ac:dyDescent="0.25">
      <c r="A304">
        <v>1502795</v>
      </c>
      <c r="B304">
        <v>0.99000001000000004</v>
      </c>
      <c r="C304">
        <v>1.92630005</v>
      </c>
      <c r="D304">
        <v>2.2750999900000002</v>
      </c>
      <c r="E304">
        <v>0.62150002000000004</v>
      </c>
      <c r="G304">
        <f>TREND(Calibration!$A$4:$A$6,Calibration!$B$4:$B$6,'CO2 Concentration Data'!D304)</f>
        <v>917.31870151305623</v>
      </c>
      <c r="H304">
        <f>TREND(Calibration!$A$4:$A$6,Calibration!$C$4:$C$6,'CO2 Concentration Data'!C304)</f>
        <v>774.84517288002098</v>
      </c>
      <c r="I304">
        <f>TREND(Calibration!$A$4:$A$6,Calibration!$D$4:$D$6,'CO2 Concentration Data'!B304)</f>
        <v>984.94203598926993</v>
      </c>
      <c r="J304">
        <f>TREND(Calibration!$A$4:$A$6,Calibration!$E$4:$E$6,'CO2 Concentration Data'!E304)</f>
        <v>423.84426705218971</v>
      </c>
      <c r="K304">
        <f t="shared" si="4"/>
        <v>425.95656320989781</v>
      </c>
    </row>
    <row r="305" spans="1:11" x14ac:dyDescent="0.25">
      <c r="A305">
        <v>1507795</v>
      </c>
      <c r="B305">
        <v>0.99650002000000004</v>
      </c>
      <c r="C305">
        <v>1.89960003</v>
      </c>
      <c r="D305">
        <v>2.3729000099999999</v>
      </c>
      <c r="E305">
        <v>0.62589996999999997</v>
      </c>
      <c r="G305">
        <f>TREND(Calibration!$A$4:$A$6,Calibration!$B$4:$B$6,'CO2 Concentration Data'!D305)</f>
        <v>956.6241850357984</v>
      </c>
      <c r="H305">
        <f>TREND(Calibration!$A$4:$A$6,Calibration!$C$4:$C$6,'CO2 Concentration Data'!C305)</f>
        <v>764.01539028316188</v>
      </c>
      <c r="I305">
        <f>TREND(Calibration!$A$4:$A$6,Calibration!$D$4:$D$6,'CO2 Concentration Data'!B305)</f>
        <v>991.49218480595948</v>
      </c>
      <c r="J305">
        <f>TREND(Calibration!$A$4:$A$6,Calibration!$E$4:$E$6,'CO2 Concentration Data'!E305)</f>
        <v>426.49726441545636</v>
      </c>
      <c r="K305">
        <f t="shared" si="4"/>
        <v>426.06353934766247</v>
      </c>
    </row>
    <row r="306" spans="1:11" x14ac:dyDescent="0.25">
      <c r="A306">
        <v>1512796</v>
      </c>
      <c r="B306">
        <v>1.07360005</v>
      </c>
      <c r="C306">
        <v>1.9164999700000001</v>
      </c>
      <c r="D306">
        <v>2.36420012</v>
      </c>
      <c r="E306">
        <v>0.62639999000000002</v>
      </c>
      <c r="G306">
        <f>TREND(Calibration!$A$4:$A$6,Calibration!$B$4:$B$6,'CO2 Concentration Data'!D306)</f>
        <v>953.12772989146742</v>
      </c>
      <c r="H306">
        <f>TREND(Calibration!$A$4:$A$6,Calibration!$C$4:$C$6,'CO2 Concentration Data'!C306)</f>
        <v>770.87016702490075</v>
      </c>
      <c r="I306">
        <f>TREND(Calibration!$A$4:$A$6,Calibration!$D$4:$D$6,'CO2 Concentration Data'!B306)</f>
        <v>1069.1869376249913</v>
      </c>
      <c r="J306">
        <f>TREND(Calibration!$A$4:$A$6,Calibration!$E$4:$E$6,'CO2 Concentration Data'!E306)</f>
        <v>426.79875687368445</v>
      </c>
      <c r="K306">
        <f t="shared" si="4"/>
        <v>425.91377108206211</v>
      </c>
    </row>
    <row r="307" spans="1:11" x14ac:dyDescent="0.25">
      <c r="A307">
        <v>1517795</v>
      </c>
      <c r="B307">
        <v>1.0949000099999999</v>
      </c>
      <c r="C307">
        <v>1.8339999899999999</v>
      </c>
      <c r="D307">
        <v>2.3592998999999999</v>
      </c>
      <c r="E307">
        <v>0.62429999999999997</v>
      </c>
      <c r="G307">
        <f>TREND(Calibration!$A$4:$A$6,Calibration!$B$4:$B$6,'CO2 Concentration Data'!D307)</f>
        <v>951.15834873522829</v>
      </c>
      <c r="H307">
        <f>TREND(Calibration!$A$4:$A$6,Calibration!$C$4:$C$6,'CO2 Concentration Data'!C307)</f>
        <v>737.40738880805986</v>
      </c>
      <c r="I307">
        <f>TREND(Calibration!$A$4:$A$6,Calibration!$D$4:$D$6,'CO2 Concentration Data'!B307)</f>
        <v>1090.6511981091346</v>
      </c>
      <c r="J307">
        <f>TREND(Calibration!$A$4:$A$6,Calibration!$E$4:$E$6,'CO2 Concentration Data'!E307)</f>
        <v>425.53254522744157</v>
      </c>
      <c r="K307">
        <f t="shared" si="4"/>
        <v>425.90404532438998</v>
      </c>
    </row>
    <row r="308" spans="1:11" x14ac:dyDescent="0.25">
      <c r="A308">
        <v>1522795</v>
      </c>
      <c r="B308">
        <v>1.0244</v>
      </c>
      <c r="C308">
        <v>1.83669996</v>
      </c>
      <c r="D308">
        <v>2.3494000399999999</v>
      </c>
      <c r="E308">
        <v>0.62150002000000004</v>
      </c>
      <c r="G308">
        <f>TREND(Calibration!$A$4:$A$6,Calibration!$B$4:$B$6,'CO2 Concentration Data'!D308)</f>
        <v>947.17962987497185</v>
      </c>
      <c r="H308">
        <f>TREND(Calibration!$A$4:$A$6,Calibration!$C$4:$C$6,'CO2 Concentration Data'!C308)</f>
        <v>738.50252237417862</v>
      </c>
      <c r="I308">
        <f>TREND(Calibration!$A$4:$A$6,Calibration!$D$4:$D$6,'CO2 Concentration Data'!B308)</f>
        <v>1019.6073755491529</v>
      </c>
      <c r="J308">
        <f>TREND(Calibration!$A$4:$A$6,Calibration!$E$4:$E$6,'CO2 Concentration Data'!E308)</f>
        <v>423.84426705218971</v>
      </c>
      <c r="K308">
        <f t="shared" si="4"/>
        <v>425.79706938112889</v>
      </c>
    </row>
    <row r="309" spans="1:11" x14ac:dyDescent="0.25">
      <c r="A309">
        <v>1527795</v>
      </c>
      <c r="B309">
        <v>1.07360005</v>
      </c>
      <c r="C309">
        <v>1.83449996</v>
      </c>
      <c r="D309">
        <v>2.3810999399999999</v>
      </c>
      <c r="E309">
        <v>0.62099998999999995</v>
      </c>
      <c r="G309">
        <f>TREND(Calibration!$A$4:$A$6,Calibration!$B$4:$B$6,'CO2 Concentration Data'!D309)</f>
        <v>959.9197080173135</v>
      </c>
      <c r="H309">
        <f>TREND(Calibration!$A$4:$A$6,Calibration!$C$4:$C$6,'CO2 Concentration Data'!C309)</f>
        <v>737.61018140540443</v>
      </c>
      <c r="I309">
        <f>TREND(Calibration!$A$4:$A$6,Calibration!$D$4:$D$6,'CO2 Concentration Data'!B309)</f>
        <v>1069.1869376249913</v>
      </c>
      <c r="J309">
        <f>TREND(Calibration!$A$4:$A$6,Calibration!$E$4:$E$6,'CO2 Concentration Data'!E309)</f>
        <v>423.54276856435359</v>
      </c>
      <c r="K309">
        <f t="shared" si="4"/>
        <v>425.76594824030104</v>
      </c>
    </row>
    <row r="310" spans="1:11" x14ac:dyDescent="0.25">
      <c r="A310">
        <v>1532795</v>
      </c>
      <c r="B310">
        <v>1.2353999600000001</v>
      </c>
      <c r="C310">
        <v>1.8372000500000001</v>
      </c>
      <c r="D310">
        <v>2.37240005</v>
      </c>
      <c r="E310">
        <v>0.61280000000000001</v>
      </c>
      <c r="G310">
        <f>TREND(Calibration!$A$4:$A$6,Calibration!$B$4:$B$6,'CO2 Concentration Data'!D310)</f>
        <v>956.42325287298263</v>
      </c>
      <c r="H310">
        <f>TREND(Calibration!$A$4:$A$6,Calibration!$C$4:$C$6,'CO2 Concentration Data'!C310)</f>
        <v>738.70536364466693</v>
      </c>
      <c r="I310">
        <f>TREND(Calibration!$A$4:$A$6,Calibration!$D$4:$D$6,'CO2 Concentration Data'!B310)</f>
        <v>1232.2349158630234</v>
      </c>
      <c r="J310">
        <f>TREND(Calibration!$A$4:$A$6,Calibration!$E$4:$E$6,'CO2 Concentration Data'!E310)</f>
        <v>418.59849605016296</v>
      </c>
      <c r="K310">
        <f t="shared" si="4"/>
        <v>425.51114926077543</v>
      </c>
    </row>
    <row r="311" spans="1:11" x14ac:dyDescent="0.25">
      <c r="A311">
        <v>1537795</v>
      </c>
      <c r="B311">
        <v>1.0862000000000001</v>
      </c>
      <c r="C311">
        <v>1.8339999899999999</v>
      </c>
      <c r="D311">
        <v>2.37240005</v>
      </c>
      <c r="E311">
        <v>0.61330003</v>
      </c>
      <c r="G311">
        <f>TREND(Calibration!$A$4:$A$6,Calibration!$B$4:$B$6,'CO2 Concentration Data'!D311)</f>
        <v>956.42325287298263</v>
      </c>
      <c r="H311">
        <f>TREND(Calibration!$A$4:$A$6,Calibration!$C$4:$C$6,'CO2 Concentration Data'!C311)</f>
        <v>737.40738880805986</v>
      </c>
      <c r="I311">
        <f>TREND(Calibration!$A$4:$A$6,Calibration!$D$4:$D$6,'CO2 Concentration Data'!B311)</f>
        <v>1081.8840792575195</v>
      </c>
      <c r="J311">
        <f>TREND(Calibration!$A$4:$A$6,Calibration!$E$4:$E$6,'CO2 Concentration Data'!E311)</f>
        <v>418.89999453799902</v>
      </c>
      <c r="K311">
        <f t="shared" si="4"/>
        <v>425.24468065576622</v>
      </c>
    </row>
    <row r="312" spans="1:11" x14ac:dyDescent="0.25">
      <c r="A312">
        <v>1542795</v>
      </c>
      <c r="B312">
        <v>0.97790003000000003</v>
      </c>
      <c r="C312">
        <v>1.9508999600000001</v>
      </c>
      <c r="D312">
        <v>2.3735001100000002</v>
      </c>
      <c r="E312">
        <v>0.62150002000000004</v>
      </c>
      <c r="G312">
        <f>TREND(Calibration!$A$4:$A$6,Calibration!$B$4:$B$6,'CO2 Concentration Data'!D312)</f>
        <v>956.86536311185614</v>
      </c>
      <c r="H312">
        <f>TREND(Calibration!$A$4:$A$6,Calibration!$C$4:$C$6,'CO2 Concentration Data'!C312)</f>
        <v>784.82313084418342</v>
      </c>
      <c r="I312">
        <f>TREND(Calibration!$A$4:$A$6,Calibration!$D$4:$D$6,'CO2 Concentration Data'!B312)</f>
        <v>972.74872095145179</v>
      </c>
      <c r="J312">
        <f>TREND(Calibration!$A$4:$A$6,Calibration!$E$4:$E$6,'CO2 Concentration Data'!E312)</f>
        <v>423.84426705218971</v>
      </c>
      <c r="K312">
        <f t="shared" si="4"/>
        <v>425.23301083577911</v>
      </c>
    </row>
    <row r="313" spans="1:11" x14ac:dyDescent="0.25">
      <c r="A313">
        <v>1547795</v>
      </c>
      <c r="B313">
        <v>0.96810001000000001</v>
      </c>
      <c r="C313">
        <v>1.7130999600000001</v>
      </c>
      <c r="D313">
        <v>2.4216001</v>
      </c>
      <c r="E313">
        <v>0.62099998999999995</v>
      </c>
      <c r="G313">
        <f>TREND(Calibration!$A$4:$A$6,Calibration!$B$4:$B$6,'CO2 Concentration Data'!D313)</f>
        <v>976.19657965341787</v>
      </c>
      <c r="H313">
        <f>TREND(Calibration!$A$4:$A$6,Calibration!$C$4:$C$6,'CO2 Concentration Data'!C313)</f>
        <v>688.36918431032052</v>
      </c>
      <c r="I313">
        <f>TREND(Calibration!$A$4:$A$6,Calibration!$D$4:$D$6,'CO2 Concentration Data'!B313)</f>
        <v>962.8731070052371</v>
      </c>
      <c r="J313">
        <f>TREND(Calibration!$A$4:$A$6,Calibration!$E$4:$E$6,'CO2 Concentration Data'!E313)</f>
        <v>423.54276856435359</v>
      </c>
      <c r="K313">
        <f t="shared" si="4"/>
        <v>425.15909873413642</v>
      </c>
    </row>
    <row r="314" spans="1:11" x14ac:dyDescent="0.25">
      <c r="A314">
        <v>1552795</v>
      </c>
      <c r="B314">
        <v>0.99319999999999997</v>
      </c>
      <c r="C314">
        <v>1.9071999799999999</v>
      </c>
      <c r="D314">
        <v>2.3712999799999999</v>
      </c>
      <c r="E314">
        <v>0.62639999000000002</v>
      </c>
      <c r="G314">
        <f>TREND(Calibration!$A$4:$A$6,Calibration!$B$4:$B$6,'CO2 Concentration Data'!D314)</f>
        <v>955.98113861514435</v>
      </c>
      <c r="H314">
        <f>TREND(Calibration!$A$4:$A$6,Calibration!$C$4:$C$6,'CO2 Concentration Data'!C314)</f>
        <v>767.09800244026883</v>
      </c>
      <c r="I314">
        <f>TREND(Calibration!$A$4:$A$6,Calibration!$D$4:$D$6,'CO2 Concentration Data'!B314)</f>
        <v>988.16670959929797</v>
      </c>
      <c r="J314">
        <f>TREND(Calibration!$A$4:$A$6,Calibration!$E$4:$E$6,'CO2 Concentration Data'!E314)</f>
        <v>426.79875687368445</v>
      </c>
      <c r="K314">
        <f t="shared" si="4"/>
        <v>425.28552599823826</v>
      </c>
    </row>
    <row r="315" spans="1:11" x14ac:dyDescent="0.25">
      <c r="A315">
        <v>1557807</v>
      </c>
      <c r="B315">
        <v>0.98339999</v>
      </c>
      <c r="C315">
        <v>1.87989998</v>
      </c>
      <c r="D315">
        <v>2.3696999500000002</v>
      </c>
      <c r="E315">
        <v>0.62480002999999995</v>
      </c>
      <c r="G315">
        <f>TREND(Calibration!$A$4:$A$6,Calibration!$B$4:$B$6,'CO2 Concentration Data'!D315)</f>
        <v>955.3380921944904</v>
      </c>
      <c r="H315">
        <f>TREND(Calibration!$A$4:$A$6,Calibration!$C$4:$C$6,'CO2 Concentration Data'!C315)</f>
        <v>756.02486223684389</v>
      </c>
      <c r="I315">
        <f>TREND(Calibration!$A$4:$A$6,Calibration!$D$4:$D$6,'CO2 Concentration Data'!B315)</f>
        <v>978.29110573021978</v>
      </c>
      <c r="J315">
        <f>TREND(Calibration!$A$4:$A$6,Calibration!$E$4:$E$6,'CO2 Concentration Data'!E315)</f>
        <v>425.83404371527757</v>
      </c>
      <c r="K315">
        <f t="shared" si="4"/>
        <v>425.27580160209055</v>
      </c>
    </row>
    <row r="316" spans="1:11" x14ac:dyDescent="0.25">
      <c r="A316">
        <v>1562794</v>
      </c>
      <c r="B316">
        <v>0.94080001000000002</v>
      </c>
      <c r="C316">
        <v>1.8247</v>
      </c>
      <c r="D316">
        <v>2.3680000300000001</v>
      </c>
      <c r="E316">
        <v>0.62919997999999999</v>
      </c>
      <c r="G316">
        <f>TREND(Calibration!$A$4:$A$6,Calibration!$B$4:$B$6,'CO2 Concentration Data'!D316)</f>
        <v>954.65490033471394</v>
      </c>
      <c r="H316">
        <f>TREND(Calibration!$A$4:$A$6,Calibration!$C$4:$C$6,'CO2 Concentration Data'!C316)</f>
        <v>733.63522422342794</v>
      </c>
      <c r="I316">
        <f>TREND(Calibration!$A$4:$A$6,Calibration!$D$4:$D$6,'CO2 Concentration Data'!B316)</f>
        <v>935.36252429911406</v>
      </c>
      <c r="J316">
        <f>TREND(Calibration!$A$4:$A$6,Calibration!$E$4:$E$6,'CO2 Concentration Data'!E316)</f>
        <v>428.48704107854434</v>
      </c>
      <c r="K316">
        <f t="shared" si="4"/>
        <v>425.39250330302372</v>
      </c>
    </row>
    <row r="317" spans="1:11" x14ac:dyDescent="0.25">
      <c r="A317">
        <v>1567797</v>
      </c>
      <c r="B317">
        <v>0.98940002999999999</v>
      </c>
      <c r="C317">
        <v>1.8530999399999999</v>
      </c>
      <c r="D317">
        <v>2.3701999200000001</v>
      </c>
      <c r="E317">
        <v>0.62589996999999997</v>
      </c>
      <c r="G317">
        <f>TREND(Calibration!$A$4:$A$6,Calibration!$B$4:$B$6,'CO2 Concentration Data'!D317)</f>
        <v>955.53902837627095</v>
      </c>
      <c r="H317">
        <f>TREND(Calibration!$A$4:$A$6,Calibration!$C$4:$C$6,'CO2 Concentration Data'!C317)</f>
        <v>745.15451057466817</v>
      </c>
      <c r="I317">
        <f>TREND(Calibration!$A$4:$A$6,Calibration!$D$4:$D$6,'CO2 Concentration Data'!B317)</f>
        <v>984.3374279521995</v>
      </c>
      <c r="J317">
        <f>TREND(Calibration!$A$4:$A$6,Calibration!$E$4:$E$6,'CO2 Concentration Data'!E317)</f>
        <v>426.49726441545636</v>
      </c>
      <c r="K317">
        <f t="shared" si="4"/>
        <v>425.42362327683065</v>
      </c>
    </row>
    <row r="318" spans="1:11" x14ac:dyDescent="0.25">
      <c r="A318">
        <v>1572796</v>
      </c>
      <c r="B318">
        <v>1.0822999499999999</v>
      </c>
      <c r="C318">
        <v>1.7941000499999999</v>
      </c>
      <c r="D318">
        <v>2.3789000499999999</v>
      </c>
      <c r="E318">
        <v>0.62429999999999997</v>
      </c>
      <c r="G318">
        <f>TREND(Calibration!$A$4:$A$6,Calibration!$B$4:$B$6,'CO2 Concentration Data'!D318)</f>
        <v>959.03557997575649</v>
      </c>
      <c r="H318">
        <f>TREND(Calibration!$A$4:$A$6,Calibration!$C$4:$C$6,'CO2 Concentration Data'!C318)</f>
        <v>721.22359284731829</v>
      </c>
      <c r="I318">
        <f>TREND(Calibration!$A$4:$A$6,Calibration!$D$4:$D$6,'CO2 Concentration Data'!B318)</f>
        <v>1077.9539456281047</v>
      </c>
      <c r="J318">
        <f>TREND(Calibration!$A$4:$A$6,Calibration!$E$4:$E$6,'CO2 Concentration Data'!E318)</f>
        <v>425.53254522744157</v>
      </c>
      <c r="K318">
        <f t="shared" si="4"/>
        <v>425.30692138139398</v>
      </c>
    </row>
    <row r="319" spans="1:11" x14ac:dyDescent="0.25">
      <c r="A319">
        <v>1577795</v>
      </c>
      <c r="B319">
        <v>1.01240003</v>
      </c>
      <c r="C319">
        <v>1.82959998</v>
      </c>
      <c r="D319">
        <v>2.3554000899999998</v>
      </c>
      <c r="E319">
        <v>0.62480002999999995</v>
      </c>
      <c r="G319">
        <f>TREND(Calibration!$A$4:$A$6,Calibration!$B$4:$B$6,'CO2 Concentration Data'!D319)</f>
        <v>949.5910288338946</v>
      </c>
      <c r="H319">
        <f>TREND(Calibration!$A$4:$A$6,Calibration!$C$4:$C$6,'CO2 Concentration Data'!C319)</f>
        <v>735.62270281441624</v>
      </c>
      <c r="I319">
        <f>TREND(Calibration!$A$4:$A$6,Calibration!$D$4:$D$6,'CO2 Concentration Data'!B319)</f>
        <v>1007.5148419536952</v>
      </c>
      <c r="J319">
        <f>TREND(Calibration!$A$4:$A$6,Calibration!$E$4:$E$6,'CO2 Concentration Data'!E319)</f>
        <v>425.83404371527757</v>
      </c>
      <c r="K319">
        <f t="shared" si="4"/>
        <v>425.32831695905321</v>
      </c>
    </row>
    <row r="320" spans="1:11" x14ac:dyDescent="0.25">
      <c r="A320">
        <v>1582795</v>
      </c>
      <c r="B320">
        <v>1.01240003</v>
      </c>
      <c r="C320">
        <v>1.83449996</v>
      </c>
      <c r="D320">
        <v>2.3675000700000002</v>
      </c>
      <c r="E320">
        <v>0.62860000000000005</v>
      </c>
      <c r="G320">
        <f>TREND(Calibration!$A$4:$A$6,Calibration!$B$4:$B$6,'CO2 Concentration Data'!D320)</f>
        <v>954.45396817189805</v>
      </c>
      <c r="H320">
        <f>TREND(Calibration!$A$4:$A$6,Calibration!$C$4:$C$6,'CO2 Concentration Data'!C320)</f>
        <v>737.61018140540443</v>
      </c>
      <c r="I320">
        <f>TREND(Calibration!$A$4:$A$6,Calibration!$D$4:$D$6,'CO2 Concentration Data'!B320)</f>
        <v>1007.5148419536952</v>
      </c>
      <c r="J320">
        <f>TREND(Calibration!$A$4:$A$6,Calibration!$E$4:$E$6,'CO2 Concentration Data'!E320)</f>
        <v>428.12527665894578</v>
      </c>
      <c r="K320">
        <f t="shared" si="4"/>
        <v>425.43334883999933</v>
      </c>
    </row>
    <row r="321" spans="1:11" x14ac:dyDescent="0.25">
      <c r="A321">
        <v>1587794</v>
      </c>
      <c r="B321">
        <v>1.1118999700000001</v>
      </c>
      <c r="C321">
        <v>1.88419998</v>
      </c>
      <c r="D321">
        <v>2.35870004</v>
      </c>
      <c r="E321">
        <v>0.62860000000000005</v>
      </c>
      <c r="G321">
        <f>TREND(Calibration!$A$4:$A$6,Calibration!$B$4:$B$6,'CO2 Concentration Data'!D321)</f>
        <v>950.91726711432523</v>
      </c>
      <c r="H321">
        <f>TREND(Calibration!$A$4:$A$6,Calibration!$C$4:$C$6,'CO2 Concentration Data'!C321)</f>
        <v>757.76898322126613</v>
      </c>
      <c r="I321">
        <f>TREND(Calibration!$A$4:$A$6,Calibration!$D$4:$D$6,'CO2 Concentration Data'!B321)</f>
        <v>1107.7822898886507</v>
      </c>
      <c r="J321">
        <f>TREND(Calibration!$A$4:$A$6,Calibration!$E$4:$E$6,'CO2 Concentration Data'!E321)</f>
        <v>428.12527665894578</v>
      </c>
      <c r="K321">
        <f t="shared" si="4"/>
        <v>425.4858653639829</v>
      </c>
    </row>
    <row r="322" spans="1:11" x14ac:dyDescent="0.25">
      <c r="A322">
        <v>1592796</v>
      </c>
      <c r="B322">
        <v>1.21790004</v>
      </c>
      <c r="C322">
        <v>1.8394000500000001</v>
      </c>
      <c r="D322">
        <v>2.36859989</v>
      </c>
      <c r="E322">
        <v>0.62809998</v>
      </c>
      <c r="G322">
        <f>TREND(Calibration!$A$4:$A$6,Calibration!$B$4:$B$6,'CO2 Concentration Data'!D322)</f>
        <v>954.89598195561689</v>
      </c>
      <c r="H322">
        <f>TREND(Calibration!$A$4:$A$6,Calibration!$C$4:$C$6,'CO2 Concentration Data'!C322)</f>
        <v>739.59770461344112</v>
      </c>
      <c r="I322">
        <f>TREND(Calibration!$A$4:$A$6,Calibration!$D$4:$D$6,'CO2 Concentration Data'!B322)</f>
        <v>1214.600007565934</v>
      </c>
      <c r="J322">
        <f>TREND(Calibration!$A$4:$A$6,Calibration!$E$4:$E$6,'CO2 Concentration Data'!E322)</f>
        <v>427.82378420071768</v>
      </c>
      <c r="K322">
        <f t="shared" si="4"/>
        <v>425.62396264257535</v>
      </c>
    </row>
    <row r="323" spans="1:11" x14ac:dyDescent="0.25">
      <c r="A323">
        <v>1597794</v>
      </c>
      <c r="B323">
        <v>1.19000006</v>
      </c>
      <c r="C323">
        <v>1.75469995</v>
      </c>
      <c r="D323">
        <v>2.3701999200000001</v>
      </c>
      <c r="E323">
        <v>0.62699996999999996</v>
      </c>
      <c r="G323">
        <f>TREND(Calibration!$A$4:$A$6,Calibration!$B$4:$B$6,'CO2 Concentration Data'!D323)</f>
        <v>955.53902837627095</v>
      </c>
      <c r="H323">
        <f>TREND(Calibration!$A$4:$A$6,Calibration!$C$4:$C$6,'CO2 Concentration Data'!C323)</f>
        <v>705.24253675468231</v>
      </c>
      <c r="I323">
        <f>TREND(Calibration!$A$4:$A$6,Calibration!$D$4:$D$6,'CO2 Concentration Data'!B323)</f>
        <v>1186.4848168227406</v>
      </c>
      <c r="J323">
        <f>TREND(Calibration!$A$4:$A$6,Calibration!$E$4:$E$6,'CO2 Concentration Data'!E323)</f>
        <v>427.16052129328301</v>
      </c>
      <c r="K323">
        <f t="shared" si="4"/>
        <v>425.67647799953801</v>
      </c>
    </row>
    <row r="324" spans="1:11" x14ac:dyDescent="0.25">
      <c r="A324">
        <v>1602795</v>
      </c>
      <c r="B324">
        <v>1.1365000000000001</v>
      </c>
      <c r="C324">
        <v>1.86730003</v>
      </c>
      <c r="D324">
        <v>2.35870004</v>
      </c>
      <c r="E324">
        <v>0.62260002000000003</v>
      </c>
      <c r="G324">
        <f>TREND(Calibration!$A$4:$A$6,Calibration!$B$4:$B$6,'CO2 Concentration Data'!D324)</f>
        <v>950.91726711432523</v>
      </c>
      <c r="H324">
        <f>TREND(Calibration!$A$4:$A$6,Calibration!$C$4:$C$6,'CO2 Concentration Data'!C324)</f>
        <v>750.91420242343202</v>
      </c>
      <c r="I324">
        <f>TREND(Calibration!$A$4:$A$6,Calibration!$D$4:$D$6,'CO2 Concentration Data'!B324)</f>
        <v>1132.5720759651381</v>
      </c>
      <c r="J324">
        <f>TREND(Calibration!$A$4:$A$6,Calibration!$E$4:$E$6,'CO2 Concentration Data'!E324)</f>
        <v>424.50752393001636</v>
      </c>
      <c r="K324">
        <f t="shared" si="4"/>
        <v>425.66480817955096</v>
      </c>
    </row>
    <row r="325" spans="1:11" x14ac:dyDescent="0.25">
      <c r="A325">
        <v>1607795</v>
      </c>
      <c r="B325">
        <v>1.1080000400000001</v>
      </c>
      <c r="C325">
        <v>1.7879999900000001</v>
      </c>
      <c r="D325">
        <v>2.3466999500000001</v>
      </c>
      <c r="E325">
        <v>0.62749999999999995</v>
      </c>
      <c r="G325">
        <f>TREND(Calibration!$A$4:$A$6,Calibration!$B$4:$B$6,'CO2 Concentration Data'!D325)</f>
        <v>946.0944732154444</v>
      </c>
      <c r="H325">
        <f>TREND(Calibration!$A$4:$A$6,Calibration!$C$4:$C$6,'CO2 Concentration Data'!C325)</f>
        <v>718.74935037005446</v>
      </c>
      <c r="I325">
        <f>TREND(Calibration!$A$4:$A$6,Calibration!$D$4:$D$6,'CO2 Concentration Data'!B325)</f>
        <v>1103.8522771848745</v>
      </c>
      <c r="J325">
        <f>TREND(Calibration!$A$4:$A$6,Calibration!$E$4:$E$6,'CO2 Concentration Data'!E325)</f>
        <v>427.46201978111907</v>
      </c>
      <c r="K325">
        <f t="shared" si="4"/>
        <v>425.87681736528253</v>
      </c>
    </row>
    <row r="326" spans="1:11" x14ac:dyDescent="0.25">
      <c r="A326">
        <v>1612794</v>
      </c>
      <c r="B326">
        <v>1.0199999799999999</v>
      </c>
      <c r="C326">
        <v>1.72239995</v>
      </c>
      <c r="D326">
        <v>2.3717999500000002</v>
      </c>
      <c r="E326">
        <v>0.62589996999999997</v>
      </c>
      <c r="G326">
        <f>TREND(Calibration!$A$4:$A$6,Calibration!$B$4:$B$6,'CO2 Concentration Data'!D326)</f>
        <v>956.18207479692501</v>
      </c>
      <c r="H326">
        <f>TREND(Calibration!$A$4:$A$6,Calibration!$C$4:$C$6,'CO2 Concentration Data'!C326)</f>
        <v>692.14134889495233</v>
      </c>
      <c r="I326">
        <f>TREND(Calibration!$A$4:$A$6,Calibration!$D$4:$D$6,'CO2 Concentration Data'!B326)</f>
        <v>1015.1734153250284</v>
      </c>
      <c r="J326">
        <f>TREND(Calibration!$A$4:$A$6,Calibration!$E$4:$E$6,'CO2 Concentration Data'!E326)</f>
        <v>426.49726441545636</v>
      </c>
      <c r="K326">
        <f t="shared" si="4"/>
        <v>425.92933272224519</v>
      </c>
    </row>
    <row r="327" spans="1:11" x14ac:dyDescent="0.25">
      <c r="A327">
        <v>1617795</v>
      </c>
      <c r="B327">
        <v>0.96749996999999999</v>
      </c>
      <c r="C327">
        <v>1.76069999</v>
      </c>
      <c r="D327">
        <v>2.37240005</v>
      </c>
      <c r="E327">
        <v>0.62099998999999995</v>
      </c>
      <c r="G327">
        <f>TREND(Calibration!$A$4:$A$6,Calibration!$B$4:$B$6,'CO2 Concentration Data'!D327)</f>
        <v>956.42325287298263</v>
      </c>
      <c r="H327">
        <f>TREND(Calibration!$A$4:$A$6,Calibration!$C$4:$C$6,'CO2 Concentration Data'!C327)</f>
        <v>707.6762101666294</v>
      </c>
      <c r="I327">
        <f>TREND(Calibration!$A$4:$A$6,Calibration!$D$4:$D$6,'CO2 Concentration Data'!B327)</f>
        <v>962.2684385053476</v>
      </c>
      <c r="J327">
        <f>TREND(Calibration!$A$4:$A$6,Calibration!$E$4:$E$6,'CO2 Concentration Data'!E327)</f>
        <v>423.54276856435359</v>
      </c>
      <c r="K327">
        <f t="shared" si="4"/>
        <v>425.82430084129908</v>
      </c>
    </row>
    <row r="328" spans="1:11" x14ac:dyDescent="0.25">
      <c r="A328">
        <v>1622794</v>
      </c>
      <c r="B328">
        <v>0.97189999000000005</v>
      </c>
      <c r="C328">
        <v>1.9160000100000001</v>
      </c>
      <c r="D328">
        <v>2.3318998799999999</v>
      </c>
      <c r="E328">
        <v>0.62639999000000002</v>
      </c>
      <c r="G328">
        <f>TREND(Calibration!$A$4:$A$6,Calibration!$B$4:$B$6,'CO2 Concentration Data'!D328)</f>
        <v>940.1463772179136</v>
      </c>
      <c r="H328">
        <f>TREND(Calibration!$A$4:$A$6,Calibration!$C$4:$C$6,'CO2 Concentration Data'!C328)</f>
        <v>770.66737848365153</v>
      </c>
      <c r="I328">
        <f>TREND(Calibration!$A$4:$A$6,Calibration!$D$4:$D$6,'CO2 Concentration Data'!B328)</f>
        <v>966.70239872947207</v>
      </c>
      <c r="J328">
        <f>TREND(Calibration!$A$4:$A$6,Calibration!$E$4:$E$6,'CO2 Concentration Data'!E328)</f>
        <v>426.79875687368445</v>
      </c>
      <c r="K328">
        <f t="shared" si="4"/>
        <v>425.86514637827457</v>
      </c>
    </row>
    <row r="329" spans="1:11" x14ac:dyDescent="0.25">
      <c r="A329">
        <v>1627796</v>
      </c>
      <c r="B329">
        <v>0.96039998999999998</v>
      </c>
      <c r="C329">
        <v>1.85529995</v>
      </c>
      <c r="D329">
        <v>2.3757000000000001</v>
      </c>
      <c r="E329">
        <v>0.62150002000000004</v>
      </c>
      <c r="G329">
        <f>TREND(Calibration!$A$4:$A$6,Calibration!$B$4:$B$6,'CO2 Concentration Data'!D329)</f>
        <v>957.74949115341326</v>
      </c>
      <c r="H329">
        <f>TREND(Calibration!$A$4:$A$6,Calibration!$C$4:$C$6,'CO2 Concentration Data'!C329)</f>
        <v>746.04685559953771</v>
      </c>
      <c r="I329">
        <f>TREND(Calibration!$A$4:$A$6,Calibration!$D$4:$D$6,'CO2 Concentration Data'!B329)</f>
        <v>955.11369172872412</v>
      </c>
      <c r="J329">
        <f>TREND(Calibration!$A$4:$A$6,Calibration!$E$4:$E$6,'CO2 Concentration Data'!E329)</f>
        <v>423.84426705218971</v>
      </c>
      <c r="K329">
        <f t="shared" si="4"/>
        <v>425.72704929418563</v>
      </c>
    </row>
    <row r="330" spans="1:11" x14ac:dyDescent="0.25">
      <c r="A330">
        <v>1632796</v>
      </c>
      <c r="B330">
        <v>0.97030002000000004</v>
      </c>
      <c r="C330">
        <v>1.8197000000000001</v>
      </c>
      <c r="D330">
        <v>2.3750998999999999</v>
      </c>
      <c r="E330">
        <v>0.62150002000000004</v>
      </c>
      <c r="G330">
        <f>TREND(Calibration!$A$4:$A$6,Calibration!$B$4:$B$6,'CO2 Concentration Data'!D330)</f>
        <v>957.50831307735552</v>
      </c>
      <c r="H330">
        <f>TREND(Calibration!$A$4:$A$6,Calibration!$C$4:$C$6,'CO2 Concentration Data'!C330)</f>
        <v>731.60717656712313</v>
      </c>
      <c r="I330">
        <f>TREND(Calibration!$A$4:$A$6,Calibration!$D$4:$D$6,'CO2 Concentration Data'!B330)</f>
        <v>965.09008711729928</v>
      </c>
      <c r="J330">
        <f>TREND(Calibration!$A$4:$A$6,Calibration!$E$4:$E$6,'CO2 Concentration Data'!E330)</f>
        <v>423.84426705218971</v>
      </c>
      <c r="K330">
        <f t="shared" si="4"/>
        <v>425.66286295021507</v>
      </c>
    </row>
    <row r="331" spans="1:11" x14ac:dyDescent="0.25">
      <c r="A331">
        <v>1637794</v>
      </c>
      <c r="B331">
        <v>0.98449998999999999</v>
      </c>
      <c r="C331">
        <v>1.8471000200000001</v>
      </c>
      <c r="D331">
        <v>2.3833000700000002</v>
      </c>
      <c r="E331">
        <v>0.62099998999999995</v>
      </c>
      <c r="G331">
        <f>TREND(Calibration!$A$4:$A$6,Calibration!$B$4:$B$6,'CO2 Concentration Data'!D331)</f>
        <v>960.80393251402529</v>
      </c>
      <c r="H331">
        <f>TREND(Calibration!$A$4:$A$6,Calibration!$C$4:$C$6,'CO2 Concentration Data'!C331)</f>
        <v>742.72088583586481</v>
      </c>
      <c r="I331">
        <f>TREND(Calibration!$A$4:$A$6,Calibration!$D$4:$D$6,'CO2 Concentration Data'!B331)</f>
        <v>979.39959074768262</v>
      </c>
      <c r="J331">
        <f>TREND(Calibration!$A$4:$A$6,Calibration!$E$4:$E$6,'CO2 Concentration Data'!E331)</f>
        <v>423.54276856435359</v>
      </c>
      <c r="K331">
        <f t="shared" si="4"/>
        <v>425.4722491476391</v>
      </c>
    </row>
    <row r="332" spans="1:11" x14ac:dyDescent="0.25">
      <c r="A332">
        <v>1642820</v>
      </c>
      <c r="B332">
        <v>1.01950002</v>
      </c>
      <c r="C332">
        <v>1.8705999900000001</v>
      </c>
      <c r="D332">
        <v>2.4198999400000001</v>
      </c>
      <c r="E332">
        <v>0.61610001000000003</v>
      </c>
      <c r="G332">
        <f>TREND(Calibration!$A$4:$A$6,Calibration!$B$4:$B$6,'CO2 Concentration Data'!D332)</f>
        <v>975.51329133848674</v>
      </c>
      <c r="H332">
        <f>TREND(Calibration!$A$4:$A$6,Calibration!$C$4:$C$6,'CO2 Concentration Data'!C332)</f>
        <v>752.25269765221208</v>
      </c>
      <c r="I332">
        <f>TREND(Calibration!$A$4:$A$6,Calibration!$D$4:$D$6,'CO2 Concentration Data'!B332)</f>
        <v>1014.669598807455</v>
      </c>
      <c r="J332">
        <f>TREND(Calibration!$A$4:$A$6,Calibration!$E$4:$E$6,'CO2 Concentration Data'!E332)</f>
        <v>420.58827271325094</v>
      </c>
      <c r="K332">
        <f t="shared" si="4"/>
        <v>425.1435380664708</v>
      </c>
    </row>
    <row r="333" spans="1:11" x14ac:dyDescent="0.25">
      <c r="A333">
        <v>1648055</v>
      </c>
      <c r="B333">
        <v>1.1167999500000001</v>
      </c>
      <c r="C333">
        <v>2.0220000699999998</v>
      </c>
      <c r="D333">
        <v>2.3849999899999998</v>
      </c>
      <c r="E333">
        <v>0.61549997000000001</v>
      </c>
      <c r="G333">
        <f>TREND(Calibration!$A$4:$A$6,Calibration!$B$4:$B$6,'CO2 Concentration Data'!D333)</f>
        <v>961.48712437380163</v>
      </c>
      <c r="H333">
        <f>TREND(Calibration!$A$4:$A$6,Calibration!$C$4:$C$6,'CO2 Concentration Data'!C333)</f>
        <v>813.66201313388797</v>
      </c>
      <c r="I333">
        <f>TREND(Calibration!$A$4:$A$6,Calibration!$D$4:$D$6,'CO2 Concentration Data'!B333)</f>
        <v>1112.7200666303484</v>
      </c>
      <c r="J333">
        <f>TREND(Calibration!$A$4:$A$6,Calibration!$E$4:$E$6,'CO2 Concentration Data'!E333)</f>
        <v>420.22647211600446</v>
      </c>
      <c r="K333">
        <f t="shared" si="4"/>
        <v>424.87706809993722</v>
      </c>
    </row>
    <row r="334" spans="1:11" x14ac:dyDescent="0.25">
      <c r="A334">
        <v>1652794</v>
      </c>
      <c r="B334">
        <v>1.8657000100000001</v>
      </c>
      <c r="C334">
        <v>2.0011999600000001</v>
      </c>
      <c r="D334">
        <v>2.3947999499999999</v>
      </c>
      <c r="E334">
        <v>0.61280000000000001</v>
      </c>
      <c r="G334">
        <f>TREND(Calibration!$A$4:$A$6,Calibration!$B$4:$B$6,'CO2 Concentration Data'!D334)</f>
        <v>965.4256937759709</v>
      </c>
      <c r="H334">
        <f>TREND(Calibration!$A$4:$A$6,Calibration!$C$4:$C$6,'CO2 Concentration Data'!C334)</f>
        <v>805.22529026661118</v>
      </c>
      <c r="I334">
        <f>TREND(Calibration!$A$4:$A$6,Calibration!$D$4:$D$6,'CO2 Concentration Data'!B334)</f>
        <v>1867.3968812549099</v>
      </c>
      <c r="J334">
        <f>TREND(Calibration!$A$4:$A$6,Calibration!$E$4:$E$6,'CO2 Concentration Data'!E334)</f>
        <v>418.59849605016296</v>
      </c>
      <c r="K334">
        <f t="shared" si="4"/>
        <v>424.66505891420564</v>
      </c>
    </row>
    <row r="335" spans="1:11" x14ac:dyDescent="0.25">
      <c r="A335">
        <v>1657797</v>
      </c>
      <c r="B335">
        <v>2.2706999799999998</v>
      </c>
      <c r="C335">
        <v>2.0492999599999999</v>
      </c>
      <c r="D335">
        <v>2.34290004</v>
      </c>
      <c r="E335">
        <v>0.62429999999999997</v>
      </c>
      <c r="G335">
        <f>TREND(Calibration!$A$4:$A$6,Calibration!$B$4:$B$6,'CO2 Concentration Data'!D335)</f>
        <v>944.56730277219799</v>
      </c>
      <c r="H335">
        <f>TREND(Calibration!$A$4:$A$6,Calibration!$C$4:$C$6,'CO2 Concentration Data'!C335)</f>
        <v>824.73510872026463</v>
      </c>
      <c r="I335">
        <f>TREND(Calibration!$A$4:$A$6,Calibration!$D$4:$D$6,'CO2 Concentration Data'!B335)</f>
        <v>2275.520880180271</v>
      </c>
      <c r="J335">
        <f>TREND(Calibration!$A$4:$A$6,Calibration!$E$4:$E$6,'CO2 Concentration Data'!E335)</f>
        <v>425.53254522744157</v>
      </c>
      <c r="K335">
        <f t="shared" si="4"/>
        <v>424.71951950050402</v>
      </c>
    </row>
    <row r="336" spans="1:11" x14ac:dyDescent="0.25">
      <c r="A336">
        <v>1662975</v>
      </c>
      <c r="B336">
        <v>1.1403000400000001</v>
      </c>
      <c r="C336">
        <v>1.9257999699999999</v>
      </c>
      <c r="D336">
        <v>2.3362999000000002</v>
      </c>
      <c r="E336">
        <v>0.61879998000000003</v>
      </c>
      <c r="G336">
        <f>TREND(Calibration!$A$4:$A$6,Calibration!$B$4:$B$6,'CO2 Concentration Data'!D336)</f>
        <v>941.9147297561824</v>
      </c>
      <c r="H336">
        <f>TREND(Calibration!$A$4:$A$6,Calibration!$C$4:$C$6,'CO2 Concentration Data'!C336)</f>
        <v>774.64233566562791</v>
      </c>
      <c r="I336">
        <f>TREND(Calibration!$A$4:$A$6,Calibration!$D$4:$D$6,'CO2 Concentration Data'!B336)</f>
        <v>1136.4014281521922</v>
      </c>
      <c r="J336">
        <f>TREND(Calibration!$A$4:$A$6,Calibration!$E$4:$E$6,'CO2 Concentration Data'!E336)</f>
        <v>422.21624877909238</v>
      </c>
      <c r="K336">
        <f t="shared" si="4"/>
        <v>424.58142222191168</v>
      </c>
    </row>
    <row r="337" spans="1:11" x14ac:dyDescent="0.25">
      <c r="A337">
        <v>1667838</v>
      </c>
      <c r="B337">
        <v>1.0248999599999999</v>
      </c>
      <c r="C337">
        <v>1.9716999500000001</v>
      </c>
      <c r="D337">
        <v>2.3225998899999998</v>
      </c>
      <c r="E337">
        <v>0.62589996999999997</v>
      </c>
      <c r="G337">
        <f>TREND(Calibration!$A$4:$A$6,Calibration!$B$4:$B$6,'CO2 Concentration Data'!D337)</f>
        <v>936.40874399752488</v>
      </c>
      <c r="H337">
        <f>TREND(Calibration!$A$4:$A$6,Calibration!$C$4:$C$6,'CO2 Concentration Data'!C337)</f>
        <v>793.2598050383167</v>
      </c>
      <c r="I337">
        <f>TREND(Calibration!$A$4:$A$6,Calibration!$D$4:$D$6,'CO2 Concentration Data'!B337)</f>
        <v>1020.1111920667263</v>
      </c>
      <c r="J337">
        <f>TREND(Calibration!$A$4:$A$6,Calibration!$E$4:$E$6,'CO2 Concentration Data'!E337)</f>
        <v>426.49726441545636</v>
      </c>
      <c r="K337">
        <f t="shared" si="4"/>
        <v>424.57169665874301</v>
      </c>
    </row>
    <row r="338" spans="1:11" x14ac:dyDescent="0.25">
      <c r="A338">
        <v>1672798</v>
      </c>
      <c r="B338">
        <v>1.64810002</v>
      </c>
      <c r="C338">
        <v>2.0645999900000001</v>
      </c>
      <c r="D338">
        <v>2.3127999300000002</v>
      </c>
      <c r="E338">
        <v>0.62370002000000002</v>
      </c>
      <c r="G338">
        <f>TREND(Calibration!$A$4:$A$6,Calibration!$B$4:$B$6,'CO2 Concentration Data'!D338)</f>
        <v>932.47017459535584</v>
      </c>
      <c r="H338">
        <f>TREND(Calibration!$A$4:$A$6,Calibration!$C$4:$C$6,'CO2 Concentration Data'!C338)</f>
        <v>830.94094671684365</v>
      </c>
      <c r="I338">
        <f>TREND(Calibration!$A$4:$A$6,Calibration!$D$4:$D$6,'CO2 Concentration Data'!B338)</f>
        <v>1648.1184006048529</v>
      </c>
      <c r="J338">
        <f>TREND(Calibration!$A$4:$A$6,Calibration!$E$4:$E$6,'CO2 Concentration Data'!E338)</f>
        <v>425.17078080784302</v>
      </c>
      <c r="K338">
        <f t="shared" si="4"/>
        <v>424.5600268387559</v>
      </c>
    </row>
    <row r="339" spans="1:11" x14ac:dyDescent="0.25">
      <c r="A339">
        <v>1677794</v>
      </c>
      <c r="B339">
        <v>1.3939000399999999</v>
      </c>
      <c r="C339">
        <v>1.7792999700000001</v>
      </c>
      <c r="D339">
        <v>2.3324999800000001</v>
      </c>
      <c r="E339">
        <v>0.61549997000000001</v>
      </c>
      <c r="G339">
        <f>TREND(Calibration!$A$4:$A$6,Calibration!$B$4:$B$6,'CO2 Concentration Data'!D339)</f>
        <v>940.38755529397133</v>
      </c>
      <c r="H339">
        <f>TREND(Calibration!$A$4:$A$6,Calibration!$C$4:$C$6,'CO2 Concentration Data'!C339)</f>
        <v>715.22053933589325</v>
      </c>
      <c r="I339">
        <f>TREND(Calibration!$A$4:$A$6,Calibration!$D$4:$D$6,'CO2 Concentration Data'!B339)</f>
        <v>1391.9576103599873</v>
      </c>
      <c r="J339">
        <f>TREND(Calibration!$A$4:$A$6,Calibration!$E$4:$E$6,'CO2 Concentration Data'!E339)</f>
        <v>420.22647211600446</v>
      </c>
      <c r="K339">
        <f t="shared" si="4"/>
        <v>424.44332377629837</v>
      </c>
    </row>
    <row r="340" spans="1:11" x14ac:dyDescent="0.25">
      <c r="A340">
        <v>1682795</v>
      </c>
      <c r="B340">
        <v>1.3151999700000001</v>
      </c>
      <c r="C340">
        <v>1.8065999699999999</v>
      </c>
      <c r="D340">
        <v>2.3269999000000001</v>
      </c>
      <c r="E340">
        <v>0.61440002999999999</v>
      </c>
      <c r="G340">
        <f>TREND(Calibration!$A$4:$A$6,Calibration!$B$4:$B$6,'CO2 Concentration Data'!D340)</f>
        <v>938.17709251682902</v>
      </c>
      <c r="H340">
        <f>TREND(Calibration!$A$4:$A$6,Calibration!$C$4:$C$6,'CO2 Concentration Data'!C340)</f>
        <v>726.29367953931819</v>
      </c>
      <c r="I340">
        <f>TREND(Calibration!$A$4:$A$6,Calibration!$D$4:$D$6,'CO2 Concentration Data'!B340)</f>
        <v>1312.6504753888273</v>
      </c>
      <c r="J340">
        <f>TREND(Calibration!$A$4:$A$6,Calibration!$E$4:$E$6,'CO2 Concentration Data'!E340)</f>
        <v>419.56325141582568</v>
      </c>
      <c r="K340">
        <f t="shared" si="4"/>
        <v>424.3149522553781</v>
      </c>
    </row>
    <row r="341" spans="1:11" x14ac:dyDescent="0.25">
      <c r="A341">
        <v>1687827</v>
      </c>
      <c r="B341">
        <v>1.0031000400000001</v>
      </c>
      <c r="C341">
        <v>1.8104000099999999</v>
      </c>
      <c r="D341">
        <v>2.3275999999999999</v>
      </c>
      <c r="E341">
        <v>0.62589996999999997</v>
      </c>
      <c r="G341">
        <f>TREND(Calibration!$A$4:$A$6,Calibration!$B$4:$B$6,'CO2 Concentration Data'!D341)</f>
        <v>938.41827059288664</v>
      </c>
      <c r="H341">
        <f>TREND(Calibration!$A$4:$A$6,Calibration!$C$4:$C$6,'CO2 Concentration Data'!C341)</f>
        <v>727.8350119824911</v>
      </c>
      <c r="I341">
        <f>TREND(Calibration!$A$4:$A$6,Calibration!$D$4:$D$6,'CO2 Concentration Data'!B341)</f>
        <v>998.14311506500962</v>
      </c>
      <c r="J341">
        <f>TREND(Calibration!$A$4:$A$6,Calibration!$E$4:$E$6,'CO2 Concentration Data'!E341)</f>
        <v>426.49726441545636</v>
      </c>
      <c r="K341">
        <f t="shared" si="4"/>
        <v>424.56975123490372</v>
      </c>
    </row>
    <row r="342" spans="1:11" x14ac:dyDescent="0.25">
      <c r="A342">
        <v>1692811</v>
      </c>
      <c r="B342">
        <v>0.96810001000000001</v>
      </c>
      <c r="C342">
        <v>1.8727999900000001</v>
      </c>
      <c r="D342">
        <v>2.3522000300000001</v>
      </c>
      <c r="E342">
        <v>0.62150002000000004</v>
      </c>
      <c r="G342">
        <f>TREND(Calibration!$A$4:$A$6,Calibration!$B$4:$B$6,'CO2 Concentration Data'!D342)</f>
        <v>948.30493599258671</v>
      </c>
      <c r="H342">
        <f>TREND(Calibration!$A$4:$A$6,Calibration!$C$4:$C$6,'CO2 Concentration Data'!C342)</f>
        <v>753.14503862098627</v>
      </c>
      <c r="I342">
        <f>TREND(Calibration!$A$4:$A$6,Calibration!$D$4:$D$6,'CO2 Concentration Data'!B342)</f>
        <v>962.8731070052371</v>
      </c>
      <c r="J342">
        <f>TREND(Calibration!$A$4:$A$6,Calibration!$E$4:$E$6,'CO2 Concentration Data'!E342)</f>
        <v>423.84426705218971</v>
      </c>
      <c r="K342">
        <f t="shared" si="4"/>
        <v>424.72924389665184</v>
      </c>
    </row>
    <row r="343" spans="1:11" x14ac:dyDescent="0.25">
      <c r="A343">
        <v>1697794</v>
      </c>
      <c r="B343">
        <v>1.00469995</v>
      </c>
      <c r="C343">
        <v>1.8568999799999999</v>
      </c>
      <c r="D343">
        <v>2.3592998999999999</v>
      </c>
      <c r="E343">
        <v>0.62040001</v>
      </c>
      <c r="G343">
        <f>TREND(Calibration!$A$4:$A$6,Calibration!$B$4:$B$6,'CO2 Concentration Data'!D343)</f>
        <v>951.15834873522829</v>
      </c>
      <c r="H343">
        <f>TREND(Calibration!$A$4:$A$6,Calibration!$C$4:$C$6,'CO2 Concentration Data'!C343)</f>
        <v>746.69584301784107</v>
      </c>
      <c r="I343">
        <f>TREND(Calibration!$A$4:$A$6,Calibration!$D$4:$D$6,'CO2 Concentration Data'!B343)</f>
        <v>999.75536621436311</v>
      </c>
      <c r="J343">
        <f>TREND(Calibration!$A$4:$A$6,Calibration!$E$4:$E$6,'CO2 Concentration Data'!E343)</f>
        <v>423.18100414475509</v>
      </c>
      <c r="K343">
        <f t="shared" si="4"/>
        <v>424.70784831899266</v>
      </c>
    </row>
    <row r="344" spans="1:11" x14ac:dyDescent="0.25">
      <c r="A344">
        <v>1702795</v>
      </c>
      <c r="B344">
        <v>0.98940002999999999</v>
      </c>
      <c r="C344">
        <v>1.8186000600000001</v>
      </c>
      <c r="D344">
        <v>2.31769991</v>
      </c>
      <c r="E344">
        <v>0.62429999999999997</v>
      </c>
      <c r="G344">
        <f>TREND(Calibration!$A$4:$A$6,Calibration!$B$4:$B$6,'CO2 Concentration Data'!D344)</f>
        <v>934.43945929644042</v>
      </c>
      <c r="H344">
        <f>TREND(Calibration!$A$4:$A$6,Calibration!$C$4:$C$6,'CO2 Concentration Data'!C344)</f>
        <v>731.16103041930785</v>
      </c>
      <c r="I344">
        <f>TREND(Calibration!$A$4:$A$6,Calibration!$D$4:$D$6,'CO2 Concentration Data'!B344)</f>
        <v>984.3374279521995</v>
      </c>
      <c r="J344">
        <f>TREND(Calibration!$A$4:$A$6,Calibration!$E$4:$E$6,'CO2 Concentration Data'!E344)</f>
        <v>425.53254522744157</v>
      </c>
      <c r="K344">
        <f t="shared" si="4"/>
        <v>424.77203466296322</v>
      </c>
    </row>
    <row r="345" spans="1:11" x14ac:dyDescent="0.25">
      <c r="A345">
        <v>1707872</v>
      </c>
      <c r="B345">
        <v>0.99650002000000004</v>
      </c>
      <c r="C345">
        <v>1.82519996</v>
      </c>
      <c r="D345">
        <v>2.3893001100000002</v>
      </c>
      <c r="E345">
        <v>0.61280000000000001</v>
      </c>
      <c r="G345">
        <f>TREND(Calibration!$A$4:$A$6,Calibration!$B$4:$B$6,'CO2 Concentration Data'!D345)</f>
        <v>963.21532745398338</v>
      </c>
      <c r="H345">
        <f>TREND(Calibration!$A$4:$A$6,Calibration!$C$4:$C$6,'CO2 Concentration Data'!C345)</f>
        <v>733.83801276467716</v>
      </c>
      <c r="I345">
        <f>TREND(Calibration!$A$4:$A$6,Calibration!$D$4:$D$6,'CO2 Concentration Data'!B345)</f>
        <v>991.49218480595948</v>
      </c>
      <c r="J345">
        <f>TREND(Calibration!$A$4:$A$6,Calibration!$E$4:$E$6,'CO2 Concentration Data'!E345)</f>
        <v>418.59849605016296</v>
      </c>
      <c r="K345">
        <f t="shared" si="4"/>
        <v>424.50751012026905</v>
      </c>
    </row>
    <row r="346" spans="1:11" x14ac:dyDescent="0.25">
      <c r="A346">
        <v>1713239</v>
      </c>
      <c r="B346">
        <v>2.7560999399999999</v>
      </c>
      <c r="C346">
        <v>1.8192000399999999</v>
      </c>
      <c r="D346">
        <v>2.3543999200000001</v>
      </c>
      <c r="E346">
        <v>0.62370002000000002</v>
      </c>
      <c r="G346">
        <f>TREND(Calibration!$A$4:$A$6,Calibration!$B$4:$B$6,'CO2 Concentration Data'!D346)</f>
        <v>949.18906403414371</v>
      </c>
      <c r="H346">
        <f>TREND(Calibration!$A$4:$A$6,Calibration!$C$4:$C$6,'CO2 Concentration Data'!C346)</f>
        <v>731.4043880258738</v>
      </c>
      <c r="I346">
        <f>TREND(Calibration!$A$4:$A$6,Calibration!$D$4:$D$6,'CO2 Concentration Data'!B346)</f>
        <v>2764.6650466685064</v>
      </c>
      <c r="J346">
        <f>TREND(Calibration!$A$4:$A$6,Calibration!$E$4:$E$6,'CO2 Concentration Data'!E346)</f>
        <v>425.17078080784302</v>
      </c>
      <c r="K346">
        <f t="shared" si="4"/>
        <v>424.48611454260981</v>
      </c>
    </row>
    <row r="347" spans="1:11" x14ac:dyDescent="0.25">
      <c r="A347">
        <v>1717795</v>
      </c>
      <c r="B347">
        <v>1.34200001</v>
      </c>
      <c r="C347">
        <v>1.93019998</v>
      </c>
      <c r="D347">
        <v>2.3461999900000001</v>
      </c>
      <c r="E347">
        <v>0.62480002999999995</v>
      </c>
      <c r="G347">
        <f>TREND(Calibration!$A$4:$A$6,Calibration!$B$4:$B$6,'CO2 Concentration Data'!D347)</f>
        <v>945.89354105262862</v>
      </c>
      <c r="H347">
        <f>TREND(Calibration!$A$4:$A$6,Calibration!$C$4:$C$6,'CO2 Concentration Data'!C347)</f>
        <v>776.42702165927165</v>
      </c>
      <c r="I347">
        <f>TREND(Calibration!$A$4:$A$6,Calibration!$D$4:$D$6,'CO2 Concentration Data'!B347)</f>
        <v>1339.6572415773769</v>
      </c>
      <c r="J347">
        <f>TREND(Calibration!$A$4:$A$6,Calibration!$E$4:$E$6,'CO2 Concentration Data'!E347)</f>
        <v>425.83404371527757</v>
      </c>
      <c r="K347">
        <f t="shared" si="4"/>
        <v>424.4005339825045</v>
      </c>
    </row>
    <row r="348" spans="1:11" x14ac:dyDescent="0.25">
      <c r="A348">
        <v>1722842</v>
      </c>
      <c r="B348">
        <v>0.99159998000000005</v>
      </c>
      <c r="C348">
        <v>1.8717000500000001</v>
      </c>
      <c r="D348">
        <v>2.34719992</v>
      </c>
      <c r="E348">
        <v>0.62099998999999995</v>
      </c>
      <c r="G348">
        <f>TREND(Calibration!$A$4:$A$6,Calibration!$B$4:$B$6,'CO2 Concentration Data'!D348)</f>
        <v>946.29540939722494</v>
      </c>
      <c r="H348">
        <f>TREND(Calibration!$A$4:$A$6,Calibration!$C$4:$C$6,'CO2 Concentration Data'!C348)</f>
        <v>752.69889247317099</v>
      </c>
      <c r="I348">
        <f>TREND(Calibration!$A$4:$A$6,Calibration!$D$4:$D$6,'CO2 Concentration Data'!B348)</f>
        <v>986.5543476014426</v>
      </c>
      <c r="J348">
        <f>TREND(Calibration!$A$4:$A$6,Calibration!$E$4:$E$6,'CO2 Concentration Data'!E348)</f>
        <v>423.54276856435359</v>
      </c>
      <c r="K348">
        <f t="shared" si="4"/>
        <v>424.30522766472694</v>
      </c>
    </row>
    <row r="349" spans="1:11" x14ac:dyDescent="0.25">
      <c r="A349">
        <v>1727836</v>
      </c>
      <c r="B349">
        <v>1.3168</v>
      </c>
      <c r="C349">
        <v>1.8449000099999999</v>
      </c>
      <c r="D349">
        <v>2.3433999999999999</v>
      </c>
      <c r="E349">
        <v>0.62429999999999997</v>
      </c>
      <c r="G349">
        <f>TREND(Calibration!$A$4:$A$6,Calibration!$B$4:$B$6,'CO2 Concentration Data'!D349)</f>
        <v>944.76823493501377</v>
      </c>
      <c r="H349">
        <f>TREND(Calibration!$A$4:$A$6,Calibration!$C$4:$C$6,'CO2 Concentration Data'!C349)</f>
        <v>741.82854081099526</v>
      </c>
      <c r="I349">
        <f>TREND(Calibration!$A$4:$A$6,Calibration!$D$4:$D$6,'CO2 Concentration Data'!B349)</f>
        <v>1314.2628474638191</v>
      </c>
      <c r="J349">
        <f>TREND(Calibration!$A$4:$A$6,Calibration!$E$4:$E$6,'CO2 Concentration Data'!E349)</f>
        <v>425.53254522744157</v>
      </c>
      <c r="K349">
        <f t="shared" si="4"/>
        <v>424.30522766472694</v>
      </c>
    </row>
    <row r="350" spans="1:11" x14ac:dyDescent="0.25">
      <c r="A350">
        <v>1732933</v>
      </c>
      <c r="B350">
        <v>1.40649998</v>
      </c>
      <c r="C350">
        <v>1.8568999799999999</v>
      </c>
      <c r="D350">
        <v>2.34290004</v>
      </c>
      <c r="E350">
        <v>0.62150002000000004</v>
      </c>
      <c r="G350">
        <f>TREND(Calibration!$A$4:$A$6,Calibration!$B$4:$B$6,'CO2 Concentration Data'!D350)</f>
        <v>944.56730277219799</v>
      </c>
      <c r="H350">
        <f>TREND(Calibration!$A$4:$A$6,Calibration!$C$4:$C$6,'CO2 Concentration Data'!C350)</f>
        <v>746.69584301784107</v>
      </c>
      <c r="I350">
        <f>TREND(Calibration!$A$4:$A$6,Calibration!$D$4:$D$6,'CO2 Concentration Data'!B350)</f>
        <v>1404.654741915379</v>
      </c>
      <c r="J350">
        <f>TREND(Calibration!$A$4:$A$6,Calibration!$E$4:$E$6,'CO2 Concentration Data'!E350)</f>
        <v>423.84426705218971</v>
      </c>
      <c r="K350">
        <f t="shared" si="4"/>
        <v>424.24104132075632</v>
      </c>
    </row>
    <row r="351" spans="1:11" x14ac:dyDescent="0.25">
      <c r="A351">
        <v>1737834</v>
      </c>
      <c r="B351">
        <v>1.00960004</v>
      </c>
      <c r="C351">
        <v>2.0225000400000002</v>
      </c>
      <c r="D351">
        <v>2.3396000899999998</v>
      </c>
      <c r="E351">
        <v>0.62589996999999997</v>
      </c>
      <c r="G351">
        <f>TREND(Calibration!$A$4:$A$6,Calibration!$B$4:$B$6,'CO2 Concentration Data'!D351)</f>
        <v>943.24106449176736</v>
      </c>
      <c r="H351">
        <f>TREND(Calibration!$A$4:$A$6,Calibration!$C$4:$C$6,'CO2 Concentration Data'!C351)</f>
        <v>813.86480573123276</v>
      </c>
      <c r="I351">
        <f>TREND(Calibration!$A$4:$A$6,Calibration!$D$4:$D$6,'CO2 Concentration Data'!B351)</f>
        <v>1004.6932538045627</v>
      </c>
      <c r="J351">
        <f>TREND(Calibration!$A$4:$A$6,Calibration!$E$4:$E$6,'CO2 Concentration Data'!E351)</f>
        <v>426.49726441545636</v>
      </c>
      <c r="K351">
        <f t="shared" si="4"/>
        <v>424.18852479677281</v>
      </c>
    </row>
    <row r="352" spans="1:11" x14ac:dyDescent="0.25">
      <c r="A352">
        <v>1742849</v>
      </c>
      <c r="B352">
        <v>0.93529998999999997</v>
      </c>
      <c r="C352">
        <v>1.9296</v>
      </c>
      <c r="D352">
        <v>2.3380000600000002</v>
      </c>
      <c r="E352">
        <v>0.62099998999999995</v>
      </c>
      <c r="G352">
        <f>TREND(Calibration!$A$4:$A$6,Calibration!$B$4:$B$6,'CO2 Concentration Data'!D352)</f>
        <v>942.59801807111353</v>
      </c>
      <c r="H352">
        <f>TREND(Calibration!$A$4:$A$6,Calibration!$C$4:$C$6,'CO2 Concentration Data'!C352)</f>
        <v>776.18366405270558</v>
      </c>
      <c r="I352">
        <f>TREND(Calibration!$A$4:$A$6,Calibration!$D$4:$D$6,'CO2 Concentration Data'!B352)</f>
        <v>929.82007905752675</v>
      </c>
      <c r="J352">
        <f>TREND(Calibration!$A$4:$A$6,Calibration!$E$4:$E$6,'CO2 Concentration Data'!E352)</f>
        <v>423.54276856435359</v>
      </c>
      <c r="K352">
        <f t="shared" si="4"/>
        <v>424.04070195501174</v>
      </c>
    </row>
    <row r="353" spans="1:11" x14ac:dyDescent="0.25">
      <c r="A353">
        <v>1747840</v>
      </c>
      <c r="B353">
        <v>0.92049998</v>
      </c>
      <c r="C353">
        <v>1.76129997</v>
      </c>
      <c r="D353">
        <v>2.3559999500000002</v>
      </c>
      <c r="E353">
        <v>0.62699996999999996</v>
      </c>
      <c r="G353">
        <f>TREND(Calibration!$A$4:$A$6,Calibration!$B$4:$B$6,'CO2 Concentration Data'!D353)</f>
        <v>949.83211045479788</v>
      </c>
      <c r="H353">
        <f>TREND(Calibration!$A$4:$A$6,Calibration!$C$4:$C$6,'CO2 Concentration Data'!C353)</f>
        <v>707.91956777319547</v>
      </c>
      <c r="I353">
        <f>TREND(Calibration!$A$4:$A$6,Calibration!$D$4:$D$6,'CO2 Concentration Data'!B353)</f>
        <v>914.90590692725391</v>
      </c>
      <c r="J353">
        <f>TREND(Calibration!$A$4:$A$6,Calibration!$E$4:$E$6,'CO2 Concentration Data'!E353)</f>
        <v>427.16052129328301</v>
      </c>
      <c r="K353">
        <f t="shared" si="4"/>
        <v>424.01930637735262</v>
      </c>
    </row>
    <row r="354" spans="1:11" x14ac:dyDescent="0.25">
      <c r="A354">
        <v>1752798</v>
      </c>
      <c r="B354">
        <v>1.0221999900000001</v>
      </c>
      <c r="C354">
        <v>1.8667999500000001</v>
      </c>
      <c r="D354">
        <v>2.3970000699999998</v>
      </c>
      <c r="E354">
        <v>0.62260002000000003</v>
      </c>
      <c r="G354">
        <f>TREND(Calibration!$A$4:$A$6,Calibration!$B$4:$B$6,'CO2 Concentration Data'!D354)</f>
        <v>966.30991425371769</v>
      </c>
      <c r="H354">
        <f>TREND(Calibration!$A$4:$A$6,Calibration!$C$4:$C$6,'CO2 Concentration Data'!C354)</f>
        <v>750.71136520903906</v>
      </c>
      <c r="I354">
        <f>TREND(Calibration!$A$4:$A$6,Calibration!$D$4:$D$6,'CO2 Concentration Data'!B354)</f>
        <v>1017.3903954370908</v>
      </c>
      <c r="J354">
        <f>TREND(Calibration!$A$4:$A$6,Calibration!$E$4:$E$6,'CO2 Concentration Data'!E354)</f>
        <v>424.50752393001636</v>
      </c>
      <c r="K354">
        <f t="shared" ref="K354:K362" si="5">AVERAGE(J324:J354)</f>
        <v>423.93372581724725</v>
      </c>
    </row>
    <row r="355" spans="1:11" x14ac:dyDescent="0.25">
      <c r="A355">
        <v>1757822</v>
      </c>
      <c r="B355">
        <v>0.9637</v>
      </c>
      <c r="C355">
        <v>2.0246999300000001</v>
      </c>
      <c r="D355">
        <v>2.3624999500000001</v>
      </c>
      <c r="E355">
        <v>0.62699996999999996</v>
      </c>
      <c r="G355">
        <f>TREND(Calibration!$A$4:$A$6,Calibration!$B$4:$B$6,'CO2 Concentration Data'!D355)</f>
        <v>952.44443755757163</v>
      </c>
      <c r="H355">
        <f>TREND(Calibration!$A$4:$A$6,Calibration!$C$4:$C$6,'CO2 Concentration Data'!C355)</f>
        <v>814.75710208295845</v>
      </c>
      <c r="I355">
        <f>TREND(Calibration!$A$4:$A$6,Calibration!$D$4:$D$6,'CO2 Concentration Data'!B355)</f>
        <v>958.43915685824925</v>
      </c>
      <c r="J355">
        <f>TREND(Calibration!$A$4:$A$6,Calibration!$E$4:$E$6,'CO2 Concentration Data'!E355)</f>
        <v>427.16052129328301</v>
      </c>
      <c r="K355">
        <f t="shared" si="5"/>
        <v>424.01930637735268</v>
      </c>
    </row>
    <row r="356" spans="1:11" x14ac:dyDescent="0.25">
      <c r="A356">
        <v>1762835</v>
      </c>
      <c r="B356">
        <v>1.01730001</v>
      </c>
      <c r="C356">
        <v>1.9132000199999999</v>
      </c>
      <c r="D356">
        <v>2.3854999499999998</v>
      </c>
      <c r="E356">
        <v>0.62370002000000002</v>
      </c>
      <c r="G356">
        <f>TREND(Calibration!$A$4:$A$6,Calibration!$B$4:$B$6,'CO2 Concentration Data'!D356)</f>
        <v>961.68805653661752</v>
      </c>
      <c r="H356">
        <f>TREND(Calibration!$A$4:$A$6,Calibration!$C$4:$C$6,'CO2 Concentration Data'!C356)</f>
        <v>769.53167585221604</v>
      </c>
      <c r="I356">
        <f>TREND(Calibration!$A$4:$A$6,Calibration!$D$4:$D$6,'CO2 Concentration Data'!B356)</f>
        <v>1012.4526186953929</v>
      </c>
      <c r="J356">
        <f>TREND(Calibration!$A$4:$A$6,Calibration!$E$4:$E$6,'CO2 Concentration Data'!E356)</f>
        <v>425.17078080784302</v>
      </c>
      <c r="K356">
        <f t="shared" si="5"/>
        <v>423.94539544273078</v>
      </c>
    </row>
    <row r="357" spans="1:11" x14ac:dyDescent="0.25">
      <c r="A357">
        <v>1767861</v>
      </c>
      <c r="B357">
        <v>1.0221999900000001</v>
      </c>
      <c r="C357">
        <v>1.9203000100000001</v>
      </c>
      <c r="D357">
        <v>2.4014000900000001</v>
      </c>
      <c r="E357">
        <v>0.62209999999999999</v>
      </c>
      <c r="G357">
        <f>TREND(Calibration!$A$4:$A$6,Calibration!$B$4:$B$6,'CO2 Concentration Data'!D357)</f>
        <v>968.07826679198661</v>
      </c>
      <c r="H357">
        <f>TREND(Calibration!$A$4:$A$6,Calibration!$C$4:$C$6,'CO2 Concentration Data'!C357)</f>
        <v>772.41149946807377</v>
      </c>
      <c r="I357">
        <f>TREND(Calibration!$A$4:$A$6,Calibration!$D$4:$D$6,'CO2 Concentration Data'!B357)</f>
        <v>1017.3903954370908</v>
      </c>
      <c r="J357">
        <f>TREND(Calibration!$A$4:$A$6,Calibration!$E$4:$E$6,'CO2 Concentration Data'!E357)</f>
        <v>424.20603147178826</v>
      </c>
      <c r="K357">
        <f t="shared" si="5"/>
        <v>423.87148470261252</v>
      </c>
    </row>
    <row r="358" spans="1:11" x14ac:dyDescent="0.25">
      <c r="A358">
        <v>1772849</v>
      </c>
      <c r="B358">
        <v>1.3054000100000001</v>
      </c>
      <c r="C358">
        <v>2.0181999199999998</v>
      </c>
      <c r="D358">
        <v>2.3931999199999998</v>
      </c>
      <c r="E358">
        <v>0.61390001000000005</v>
      </c>
      <c r="G358">
        <f>TREND(Calibration!$A$4:$A$6,Calibration!$B$4:$B$6,'CO2 Concentration Data'!D358)</f>
        <v>964.78264735531684</v>
      </c>
      <c r="H358">
        <f>TREND(Calibration!$A$4:$A$6,Calibration!$C$4:$C$6,'CO2 Concentration Data'!C358)</f>
        <v>812.12063607366656</v>
      </c>
      <c r="I358">
        <f>TREND(Calibration!$A$4:$A$6,Calibration!$D$4:$D$6,'CO2 Concentration Data'!B358)</f>
        <v>1302.7749219054317</v>
      </c>
      <c r="J358">
        <f>TREND(Calibration!$A$4:$A$6,Calibration!$E$4:$E$6,'CO2 Concentration Data'!E358)</f>
        <v>419.26175895759764</v>
      </c>
      <c r="K358">
        <f t="shared" si="5"/>
        <v>423.73338761852358</v>
      </c>
    </row>
    <row r="359" spans="1:11" x14ac:dyDescent="0.25">
      <c r="A359">
        <v>1777842</v>
      </c>
      <c r="B359">
        <v>1.0013999899999999</v>
      </c>
      <c r="C359">
        <v>1.8273999700000001</v>
      </c>
      <c r="D359">
        <v>2.3664000000000001</v>
      </c>
      <c r="E359">
        <v>0.62639999000000002</v>
      </c>
      <c r="G359">
        <f>TREND(Calibration!$A$4:$A$6,Calibration!$B$4:$B$6,'CO2 Concentration Data'!D359)</f>
        <v>954.01185391405977</v>
      </c>
      <c r="H359">
        <f>TREND(Calibration!$A$4:$A$6,Calibration!$C$4:$C$6,'CO2 Concentration Data'!C359)</f>
        <v>734.7303577895467</v>
      </c>
      <c r="I359">
        <f>TREND(Calibration!$A$4:$A$6,Calibration!$D$4:$D$6,'CO2 Concentration Data'!B359)</f>
        <v>996.42995147052068</v>
      </c>
      <c r="J359">
        <f>TREND(Calibration!$A$4:$A$6,Calibration!$E$4:$E$6,'CO2 Concentration Data'!E359)</f>
        <v>426.79875687368445</v>
      </c>
      <c r="K359">
        <f t="shared" si="5"/>
        <v>423.73338761852364</v>
      </c>
    </row>
    <row r="360" spans="1:11" x14ac:dyDescent="0.25">
      <c r="A360">
        <v>1782853</v>
      </c>
      <c r="B360">
        <v>1.05610001</v>
      </c>
      <c r="C360">
        <v>1.8820999899999999</v>
      </c>
      <c r="D360">
        <v>2.3336000399999999</v>
      </c>
      <c r="E360">
        <v>0.62529999000000003</v>
      </c>
      <c r="G360">
        <f>TREND(Calibration!$A$4:$A$6,Calibration!$B$4:$B$6,'CO2 Concentration Data'!D360)</f>
        <v>940.82966553284461</v>
      </c>
      <c r="H360">
        <f>TREND(Calibration!$A$4:$A$6,Calibration!$C$4:$C$6,'CO2 Concentration Data'!C360)</f>
        <v>756.91720726171332</v>
      </c>
      <c r="I360">
        <f>TREND(Calibration!$A$4:$A$6,Calibration!$D$4:$D$6,'CO2 Concentration Data'!B360)</f>
        <v>1051.5519084022637</v>
      </c>
      <c r="J360">
        <f>TREND(Calibration!$A$4:$A$6,Calibration!$E$4:$E$6,'CO2 Concentration Data'!E360)</f>
        <v>426.13549999585786</v>
      </c>
      <c r="K360">
        <f t="shared" si="5"/>
        <v>423.80729835864196</v>
      </c>
    </row>
    <row r="361" spans="1:11" x14ac:dyDescent="0.25">
      <c r="A361">
        <v>1787837</v>
      </c>
      <c r="B361">
        <v>1.0244</v>
      </c>
      <c r="C361">
        <v>1.95039999</v>
      </c>
      <c r="D361">
        <v>2.3433999999999999</v>
      </c>
      <c r="E361">
        <v>0.62919997999999999</v>
      </c>
      <c r="G361">
        <f>TREND(Calibration!$A$4:$A$6,Calibration!$B$4:$B$6,'CO2 Concentration Data'!D361)</f>
        <v>944.76823493501377</v>
      </c>
      <c r="H361">
        <f>TREND(Calibration!$A$4:$A$6,Calibration!$C$4:$C$6,'CO2 Concentration Data'!C361)</f>
        <v>784.62033824683886</v>
      </c>
      <c r="I361">
        <f>TREND(Calibration!$A$4:$A$6,Calibration!$D$4:$D$6,'CO2 Concentration Data'!B361)</f>
        <v>1019.6073755491529</v>
      </c>
      <c r="J361">
        <f>TREND(Calibration!$A$4:$A$6,Calibration!$E$4:$E$6,'CO2 Concentration Data'!E361)</f>
        <v>428.48704107854434</v>
      </c>
      <c r="K361">
        <f t="shared" si="5"/>
        <v>423.95706526271795</v>
      </c>
    </row>
    <row r="362" spans="1:11" x14ac:dyDescent="0.25">
      <c r="A362">
        <v>1792834</v>
      </c>
      <c r="B362">
        <v>1.01779997</v>
      </c>
      <c r="C362">
        <v>1.8449000099999999</v>
      </c>
      <c r="D362">
        <v>2.3269999000000001</v>
      </c>
      <c r="E362">
        <v>0.62639999000000002</v>
      </c>
      <c r="G362">
        <f>TREND(Calibration!$A$4:$A$6,Calibration!$B$4:$B$6,'CO2 Concentration Data'!D362)</f>
        <v>938.17709251682902</v>
      </c>
      <c r="H362">
        <f>TREND(Calibration!$A$4:$A$6,Calibration!$C$4:$C$6,'CO2 Concentration Data'!C362)</f>
        <v>741.82854081099526</v>
      </c>
      <c r="I362">
        <f>TREND(Calibration!$A$4:$A$6,Calibration!$D$4:$D$6,'CO2 Concentration Data'!B362)</f>
        <v>1012.9564352129662</v>
      </c>
      <c r="J362">
        <f>TREND(Calibration!$A$4:$A$6,Calibration!$E$4:$E$6,'CO2 Concentration Data'!E362)</f>
        <v>426.79875687368445</v>
      </c>
      <c r="K362">
        <f t="shared" si="5"/>
        <v>424.06209714366406</v>
      </c>
    </row>
    <row r="364" spans="1:11" x14ac:dyDescent="0.25">
      <c r="K364">
        <f>AVERAGE(K33:K362)</f>
        <v>427.93755068082362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D15" sqref="D15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17</v>
      </c>
      <c r="B1" s="18"/>
      <c r="C1" s="9">
        <v>42626</v>
      </c>
    </row>
    <row r="2" spans="1:5" x14ac:dyDescent="0.25">
      <c r="A2" s="8"/>
      <c r="B2" s="8"/>
      <c r="C2" s="1"/>
    </row>
    <row r="3" spans="1:5" x14ac:dyDescent="0.25">
      <c r="B3" s="14" t="s">
        <v>9</v>
      </c>
      <c r="C3" s="14" t="s">
        <v>10</v>
      </c>
      <c r="D3" s="14" t="s">
        <v>11</v>
      </c>
      <c r="E3" s="14" t="s">
        <v>21</v>
      </c>
    </row>
    <row r="4" spans="1:5" x14ac:dyDescent="0.25">
      <c r="A4" s="10">
        <v>500</v>
      </c>
      <c r="B4" s="13">
        <f>'[1]Calibration Result'!T5</f>
        <v>1.2431825035833333</v>
      </c>
      <c r="C4" s="13">
        <f>'[1]Calibration Result'!U5</f>
        <v>1.254745821666668</v>
      </c>
      <c r="D4" s="13">
        <f>'[1]Calibration Result'!V5</f>
        <v>0.50949583358333372</v>
      </c>
      <c r="E4" s="13">
        <f>'[1]Calibration Result'!W5</f>
        <v>0.75244583375000018</v>
      </c>
    </row>
    <row r="5" spans="1:5" x14ac:dyDescent="0.25">
      <c r="A5" s="10">
        <v>1000</v>
      </c>
      <c r="B5" s="13">
        <f>'[1]Calibration Result'!T6</f>
        <v>2.471201666333334</v>
      </c>
      <c r="C5" s="13">
        <f>'[1]Calibration Result'!U6</f>
        <v>2.4723699966666688</v>
      </c>
      <c r="D5" s="13">
        <f>'[1]Calibration Result'!V6</f>
        <v>1.0038558357500014</v>
      </c>
      <c r="E5" s="13">
        <f>'[1]Calibration Result'!W6</f>
        <v>1.5701249933333332</v>
      </c>
    </row>
    <row r="6" spans="1:5" x14ac:dyDescent="0.25">
      <c r="A6" s="10">
        <v>2000</v>
      </c>
      <c r="B6" s="13">
        <f>'[1]Calibration Result'!T7</f>
        <v>4.9722008264999999</v>
      </c>
      <c r="C6" s="13">
        <f>'[1]Calibration Result'!U7</f>
        <v>4.9498042024166677</v>
      </c>
      <c r="D6" s="13">
        <f>'[1]Calibration Result'!V7</f>
        <v>1.9976491606666673</v>
      </c>
      <c r="E6" s="13">
        <f>'[1]Calibration Result'!W7</f>
        <v>3.2378033364166674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7"/>
  <sheetViews>
    <sheetView zoomScaleNormal="100" workbookViewId="0">
      <selection activeCell="N18" sqref="N18"/>
    </sheetView>
  </sheetViews>
  <sheetFormatPr defaultRowHeight="15" x14ac:dyDescent="0.25"/>
  <sheetData>
    <row r="1" spans="1:14" x14ac:dyDescent="0.25">
      <c r="H1" s="18" t="s">
        <v>7</v>
      </c>
      <c r="I1" s="18"/>
      <c r="J1" s="18"/>
      <c r="K1" s="18"/>
      <c r="L1" s="18"/>
      <c r="M1" s="18"/>
      <c r="N1" s="6"/>
    </row>
    <row r="2" spans="1:14" ht="30" x14ac:dyDescent="0.25">
      <c r="A2" s="12" t="s">
        <v>6</v>
      </c>
      <c r="B2" s="12" t="str">
        <f>'CO2 Concentration Data'!G2</f>
        <v>A-1 Sensor</v>
      </c>
      <c r="C2" s="12" t="str">
        <f>'CO2 Concentration Data'!H2</f>
        <v>A-2 Sensor</v>
      </c>
      <c r="D2" s="12" t="str">
        <f>'CO2 Concentration Data'!I2</f>
        <v>A-3 Sensor</v>
      </c>
      <c r="E2" s="11" t="s">
        <v>5</v>
      </c>
      <c r="I2" s="12" t="s">
        <v>8</v>
      </c>
      <c r="J2" s="12" t="s">
        <v>14</v>
      </c>
      <c r="K2" s="12" t="s">
        <v>15</v>
      </c>
      <c r="L2" s="12" t="s">
        <v>16</v>
      </c>
    </row>
    <row r="3" spans="1:14" x14ac:dyDescent="0.25">
      <c r="A3">
        <f>'CO2 Concentration Data'!A3/60000</f>
        <v>1.8500000000000001E-3</v>
      </c>
      <c r="B3">
        <f>'CO2 Concentration Data'!G3</f>
        <v>473.10254519311968</v>
      </c>
      <c r="C3">
        <f>'CO2 Concentration Data'!H3</f>
        <v>459.36204701646204</v>
      </c>
      <c r="D3">
        <f>'CO2 Concentration Data'!I3</f>
        <v>463.75251489701691</v>
      </c>
      <c r="I3">
        <f t="shared" ref="I3:I34" si="0">A242-20</f>
        <v>-0.12010000000000076</v>
      </c>
      <c r="J3">
        <f t="shared" ref="J3:J34" si="1">(B242-$E242)/(5*0.035314666213*10^6/600)</f>
        <v>1.8703868805068873</v>
      </c>
      <c r="K3">
        <f t="shared" ref="K3:K34" si="2">(C242-$E242)/(5*0.035314666213*10^6/600)</f>
        <v>1.1529736260701413</v>
      </c>
      <c r="L3">
        <f t="shared" ref="L3:L34" si="3">(D242-$E242)/(5*0.035314666213*10^6/600)</f>
        <v>1.9859245111737489</v>
      </c>
    </row>
    <row r="4" spans="1:14" x14ac:dyDescent="0.25">
      <c r="A4">
        <f>'CO2 Concentration Data'!A4/60000</f>
        <v>4.6449999999999998E-2</v>
      </c>
      <c r="B4">
        <f>'CO2 Concentration Data'!G4</f>
        <v>473.98672146225408</v>
      </c>
      <c r="C4">
        <f>'CO2 Concentration Data'!H4</f>
        <v>456.92841822156328</v>
      </c>
      <c r="D4">
        <f>'CO2 Concentration Data'!I4</f>
        <v>459.41934619238941</v>
      </c>
      <c r="I4">
        <f t="shared" si="0"/>
        <v>-3.6750000000001393E-2</v>
      </c>
      <c r="J4">
        <f t="shared" si="1"/>
        <v>1.8780058455052278</v>
      </c>
      <c r="K4">
        <f t="shared" si="2"/>
        <v>1.2368864574484948</v>
      </c>
      <c r="L4">
        <f t="shared" si="3"/>
        <v>1.9178921521211219</v>
      </c>
    </row>
    <row r="5" spans="1:14" x14ac:dyDescent="0.25">
      <c r="A5">
        <f>'CO2 Concentration Data'!A5/60000</f>
        <v>0.12976666666666667</v>
      </c>
      <c r="B5">
        <f>'CO2 Concentration Data'!G5</f>
        <v>469.80697398402725</v>
      </c>
      <c r="C5">
        <f>'CO2 Concentration Data'!H5</f>
        <v>457.3745684254738</v>
      </c>
      <c r="D5">
        <f>'CO2 Concentration Data'!I5</f>
        <v>457.20239631173678</v>
      </c>
      <c r="I5">
        <f t="shared" si="0"/>
        <v>4.6566666666667089E-2</v>
      </c>
      <c r="J5">
        <f t="shared" si="1"/>
        <v>1.9282797014182571</v>
      </c>
      <c r="K5">
        <f t="shared" si="2"/>
        <v>1.1293965685600886</v>
      </c>
      <c r="L5">
        <f t="shared" si="3"/>
        <v>2.3242970046719544</v>
      </c>
    </row>
    <row r="6" spans="1:14" x14ac:dyDescent="0.25">
      <c r="A6">
        <f>'CO2 Concentration Data'!A6/60000</f>
        <v>0.21313333333333334</v>
      </c>
      <c r="B6">
        <f>'CO2 Concentration Data'!G6</f>
        <v>469.56584413554691</v>
      </c>
      <c r="C6">
        <f>'CO2 Concentration Data'!H6</f>
        <v>455.1437322279196</v>
      </c>
      <c r="D6">
        <f>'CO2 Concentration Data'!I6</f>
        <v>454.98541619967466</v>
      </c>
      <c r="I6">
        <f t="shared" si="0"/>
        <v>0.12991666666666646</v>
      </c>
      <c r="J6">
        <f t="shared" si="1"/>
        <v>1.9179006435768853</v>
      </c>
      <c r="K6">
        <f t="shared" si="2"/>
        <v>1.1120304497023028</v>
      </c>
      <c r="L6">
        <f t="shared" si="3"/>
        <v>1.998652294446736</v>
      </c>
    </row>
    <row r="7" spans="1:14" x14ac:dyDescent="0.25">
      <c r="A7">
        <f>'CO2 Concentration Data'!A7/60000</f>
        <v>0.29644999999999999</v>
      </c>
      <c r="B7">
        <f>'CO2 Concentration Data'!G7</f>
        <v>464.98423233168847</v>
      </c>
      <c r="C7">
        <f>'CO2 Concentration Data'!H7</f>
        <v>453.15625363693135</v>
      </c>
      <c r="D7">
        <f>'CO2 Concentration Data'!I7</f>
        <v>454.98541619967466</v>
      </c>
      <c r="I7">
        <f t="shared" si="0"/>
        <v>0.21324999999999861</v>
      </c>
      <c r="J7">
        <f t="shared" si="1"/>
        <v>1.9004796559211219</v>
      </c>
      <c r="K7">
        <f t="shared" si="2"/>
        <v>1.1042300316640434</v>
      </c>
      <c r="L7">
        <f t="shared" si="3"/>
        <v>1.9128308505951559</v>
      </c>
    </row>
    <row r="8" spans="1:14" x14ac:dyDescent="0.25">
      <c r="A8">
        <f>'CO2 Concentration Data'!A8/60000</f>
        <v>0.38229999999999997</v>
      </c>
      <c r="B8">
        <f>'CO2 Concentration Data'!G8</f>
        <v>461.6886611225961</v>
      </c>
      <c r="C8">
        <f>'CO2 Concentration Data'!H8</f>
        <v>452.71005881597239</v>
      </c>
      <c r="D8">
        <f>'CO2 Concentration Data'!I8</f>
        <v>454.3807779311947</v>
      </c>
      <c r="I8">
        <f t="shared" si="0"/>
        <v>0.29658333333333431</v>
      </c>
      <c r="J8">
        <f t="shared" si="1"/>
        <v>1.8961184604987809</v>
      </c>
      <c r="K8">
        <f t="shared" si="2"/>
        <v>1.2226310681512262</v>
      </c>
      <c r="L8">
        <f t="shared" si="3"/>
        <v>2.1694513944431519</v>
      </c>
    </row>
    <row r="9" spans="1:14" x14ac:dyDescent="0.25">
      <c r="A9">
        <f>'CO2 Concentration Data'!A9/60000</f>
        <v>0.46315000000000001</v>
      </c>
      <c r="B9">
        <f>'CO2 Concentration Data'!G9</f>
        <v>461.4475312741157</v>
      </c>
      <c r="C9">
        <f>'CO2 Concentration Data'!H9</f>
        <v>451.16872637279943</v>
      </c>
      <c r="D9">
        <f>'CO2 Concentration Data'!I9</f>
        <v>452.26458933862949</v>
      </c>
      <c r="I9">
        <f t="shared" si="0"/>
        <v>0.37989999999999924</v>
      </c>
      <c r="J9">
        <f t="shared" si="1"/>
        <v>1.8681096120559768</v>
      </c>
      <c r="K9">
        <f t="shared" si="2"/>
        <v>1.1605919798772539</v>
      </c>
      <c r="L9">
        <f t="shared" si="3"/>
        <v>2.1866266215699612</v>
      </c>
    </row>
    <row r="10" spans="1:14" x14ac:dyDescent="0.25">
      <c r="A10">
        <f>'CO2 Concentration Data'!A10/60000</f>
        <v>0.54653333333333332</v>
      </c>
      <c r="B10">
        <f>'CO2 Concentration Data'!G10</f>
        <v>461.24659911129993</v>
      </c>
      <c r="C10">
        <f>'CO2 Concentration Data'!H10</f>
        <v>449.58687759354876</v>
      </c>
      <c r="D10">
        <f>'CO2 Concentration Data'!I10</f>
        <v>451.15610432116665</v>
      </c>
      <c r="I10">
        <f t="shared" si="0"/>
        <v>0.46346666666666536</v>
      </c>
      <c r="J10">
        <f t="shared" si="1"/>
        <v>1.8629529601027828</v>
      </c>
      <c r="K10">
        <f t="shared" si="2"/>
        <v>1.1741320180736616</v>
      </c>
      <c r="L10">
        <f t="shared" si="3"/>
        <v>2.4376559675210485</v>
      </c>
    </row>
    <row r="11" spans="1:14" x14ac:dyDescent="0.25">
      <c r="A11">
        <f>'CO2 Concentration Data'!A11/60000</f>
        <v>0.62983333333333336</v>
      </c>
      <c r="B11">
        <f>'CO2 Concentration Data'!G11</f>
        <v>456.8257217845927</v>
      </c>
      <c r="C11">
        <f>'CO2 Concentration Data'!H11</f>
        <v>448.69453256867928</v>
      </c>
      <c r="D11">
        <f>'CO2 Concentration Data'!I11</f>
        <v>449.44300118949695</v>
      </c>
      <c r="I11">
        <f t="shared" si="0"/>
        <v>0.54656666666666709</v>
      </c>
      <c r="J11">
        <f t="shared" si="1"/>
        <v>1.8391070378484877</v>
      </c>
      <c r="K11">
        <f t="shared" si="2"/>
        <v>0.99638058478633462</v>
      </c>
      <c r="L11">
        <f t="shared" si="3"/>
        <v>2.0978173984500099</v>
      </c>
    </row>
    <row r="12" spans="1:14" x14ac:dyDescent="0.25">
      <c r="A12">
        <f>'CO2 Concentration Data'!A12/60000</f>
        <v>0.71316666666666662</v>
      </c>
      <c r="B12">
        <f>'CO2 Concentration Data'!G12</f>
        <v>455.09756693198847</v>
      </c>
      <c r="C12">
        <f>'CO2 Concentration Data'!H12</f>
        <v>447.15320418160155</v>
      </c>
      <c r="D12">
        <f>'CO2 Concentration Data'!I12</f>
        <v>448.33451617203417</v>
      </c>
      <c r="I12">
        <f t="shared" si="0"/>
        <v>0.62991666666666646</v>
      </c>
      <c r="J12">
        <f t="shared" si="1"/>
        <v>1.8252725967106891</v>
      </c>
      <c r="K12">
        <f t="shared" si="2"/>
        <v>1.0969426342503141</v>
      </c>
      <c r="L12">
        <f t="shared" si="3"/>
        <v>1.9434080362960677</v>
      </c>
    </row>
    <row r="13" spans="1:14" x14ac:dyDescent="0.25">
      <c r="A13">
        <f>'CO2 Concentration Data'!A13/60000</f>
        <v>0.79651666666666665</v>
      </c>
      <c r="B13">
        <f>'CO2 Concentration Data'!G13</f>
        <v>454.21339066285412</v>
      </c>
      <c r="C13">
        <f>'CO2 Concentration Data'!H13</f>
        <v>447.59939900256052</v>
      </c>
      <c r="D13">
        <f>'CO2 Concentration Data'!I13</f>
        <v>448.33451617203417</v>
      </c>
      <c r="I13">
        <f t="shared" si="0"/>
        <v>0.71323333333333494</v>
      </c>
      <c r="J13">
        <f t="shared" si="1"/>
        <v>1.8280369404299532</v>
      </c>
      <c r="K13">
        <f t="shared" si="2"/>
        <v>1.2964002540424868</v>
      </c>
      <c r="L13">
        <f t="shared" si="3"/>
        <v>1.9391915324105906</v>
      </c>
    </row>
    <row r="14" spans="1:14" x14ac:dyDescent="0.25">
      <c r="A14">
        <f>'CO2 Concentration Data'!A14/60000</f>
        <v>0.87985000000000002</v>
      </c>
      <c r="B14">
        <f>'CO2 Concentration Data'!G14</f>
        <v>455.53962894328464</v>
      </c>
      <c r="C14">
        <f>'CO2 Concentration Data'!H14</f>
        <v>446.26085915673212</v>
      </c>
      <c r="D14">
        <f>'CO2 Concentration Data'!I14</f>
        <v>445.613689310989</v>
      </c>
      <c r="I14">
        <f t="shared" si="0"/>
        <v>0.79658333333333431</v>
      </c>
      <c r="J14">
        <f t="shared" si="1"/>
        <v>1.8314116954249047</v>
      </c>
      <c r="K14">
        <f t="shared" si="2"/>
        <v>1.1589359649456039</v>
      </c>
      <c r="L14">
        <f t="shared" si="3"/>
        <v>2.0564627963046695</v>
      </c>
    </row>
    <row r="15" spans="1:14" x14ac:dyDescent="0.25">
      <c r="A15">
        <f>'CO2 Concentration Data'!A15/60000</f>
        <v>0.96318333333333328</v>
      </c>
      <c r="B15">
        <f>'CO2 Concentration Data'!G15</f>
        <v>450.91781945376164</v>
      </c>
      <c r="C15">
        <f>'CO2 Concentration Data'!H15</f>
        <v>446.26085915673212</v>
      </c>
      <c r="D15">
        <f>'CO2 Concentration Data'!I15</f>
        <v>444.00134746740667</v>
      </c>
      <c r="I15">
        <f t="shared" si="0"/>
        <v>0.87991666666666646</v>
      </c>
      <c r="J15">
        <f t="shared" si="1"/>
        <v>1.8294096543464371</v>
      </c>
      <c r="K15">
        <f t="shared" si="2"/>
        <v>1.1048087132909237</v>
      </c>
      <c r="L15">
        <f t="shared" si="3"/>
        <v>2.7462842515128414</v>
      </c>
    </row>
    <row r="16" spans="1:14" x14ac:dyDescent="0.25">
      <c r="A16">
        <f>'CO2 Concentration Data'!A16/60000</f>
        <v>1.0465166666666668</v>
      </c>
      <c r="B16">
        <f>'CO2 Concentration Data'!G16</f>
        <v>450.6766896052813</v>
      </c>
      <c r="C16">
        <f>'CO2 Concentration Data'!H16</f>
        <v>445.36851413186258</v>
      </c>
      <c r="D16">
        <f>'CO2 Concentration Data'!I16</f>
        <v>442.89286244994389</v>
      </c>
      <c r="I16">
        <f t="shared" si="0"/>
        <v>0.96323333333333494</v>
      </c>
      <c r="J16">
        <f t="shared" si="1"/>
        <v>1.8263459065699605</v>
      </c>
      <c r="K16">
        <f t="shared" si="2"/>
        <v>1.1175597425284252</v>
      </c>
      <c r="L16">
        <f t="shared" si="3"/>
        <v>2.106712682472502</v>
      </c>
    </row>
    <row r="17" spans="1:12" x14ac:dyDescent="0.25">
      <c r="A17">
        <f>'CO2 Concentration Data'!A17/60000</f>
        <v>1.12985</v>
      </c>
      <c r="B17">
        <f>'CO2 Concentration Data'!G17</f>
        <v>450.47575744246546</v>
      </c>
      <c r="C17">
        <f>'CO2 Concentration Data'!H17</f>
        <v>443.82723441792865</v>
      </c>
      <c r="D17">
        <f>'CO2 Concentration Data'!I17</f>
        <v>441.1797290868646</v>
      </c>
      <c r="I17">
        <f t="shared" si="0"/>
        <v>1.0465833333333343</v>
      </c>
      <c r="J17">
        <f t="shared" si="1"/>
        <v>1.8246697464155319</v>
      </c>
      <c r="K17">
        <f t="shared" si="2"/>
        <v>1.2491421969174896</v>
      </c>
      <c r="L17">
        <f t="shared" si="3"/>
        <v>1.8394466580581619</v>
      </c>
    </row>
    <row r="18" spans="1:12" x14ac:dyDescent="0.25">
      <c r="A18">
        <f>'CO2 Concentration Data'!A18/60000</f>
        <v>1.2131833333333333</v>
      </c>
      <c r="B18">
        <f>'CO2 Concentration Data'!G18</f>
        <v>449.83271102181152</v>
      </c>
      <c r="C18">
        <f>'CO2 Concentration Data'!H18</f>
        <v>443.82723441792865</v>
      </c>
      <c r="D18">
        <f>'CO2 Concentration Data'!I18</f>
        <v>442.28822418146399</v>
      </c>
      <c r="I18">
        <f t="shared" si="0"/>
        <v>1.1300333333333334</v>
      </c>
      <c r="J18">
        <f t="shared" si="1"/>
        <v>1.8577364404255987</v>
      </c>
      <c r="K18">
        <f t="shared" si="2"/>
        <v>1.296156381539018</v>
      </c>
      <c r="L18">
        <f t="shared" si="3"/>
        <v>1.794879910944003</v>
      </c>
    </row>
    <row r="19" spans="1:12" x14ac:dyDescent="0.25">
      <c r="A19">
        <f>'CO2 Concentration Data'!A19/60000</f>
        <v>1.2965166666666668</v>
      </c>
      <c r="B19">
        <f>'CO2 Concentration Data'!G19</f>
        <v>449.59158117333112</v>
      </c>
      <c r="C19">
        <f>'CO2 Concentration Data'!H19</f>
        <v>442.73205217866615</v>
      </c>
      <c r="D19">
        <f>'CO2 Concentration Data'!I19</f>
        <v>439.56739732041882</v>
      </c>
      <c r="I19">
        <f t="shared" si="0"/>
        <v>1.2132499999999986</v>
      </c>
      <c r="J19">
        <f t="shared" si="1"/>
        <v>1.8484367236442889</v>
      </c>
      <c r="K19">
        <f t="shared" si="2"/>
        <v>1.4299692629381042</v>
      </c>
      <c r="L19">
        <f t="shared" si="3"/>
        <v>2.7181072395974493</v>
      </c>
    </row>
    <row r="20" spans="1:12" x14ac:dyDescent="0.25">
      <c r="A20">
        <f>'CO2 Concentration Data'!A20/60000</f>
        <v>1.37985</v>
      </c>
      <c r="B20">
        <f>'CO2 Concentration Data'!G20</f>
        <v>449.14951916203495</v>
      </c>
      <c r="C20">
        <f>'CO2 Concentration Data'!H20</f>
        <v>442.28590197475569</v>
      </c>
      <c r="D20">
        <f>'CO2 Concentration Data'!I20</f>
        <v>441.1797290868646</v>
      </c>
      <c r="I20">
        <f t="shared" si="0"/>
        <v>1.2966000000000015</v>
      </c>
      <c r="J20">
        <f t="shared" si="1"/>
        <v>1.8194255013100731</v>
      </c>
      <c r="K20">
        <f t="shared" si="2"/>
        <v>1.231018231692325</v>
      </c>
      <c r="L20">
        <f t="shared" si="3"/>
        <v>3.5704741050895428</v>
      </c>
    </row>
    <row r="21" spans="1:12" x14ac:dyDescent="0.25">
      <c r="A21">
        <f>'CO2 Concentration Data'!A21/60000</f>
        <v>1.4631833333333333</v>
      </c>
      <c r="B21">
        <f>'CO2 Concentration Data'!G21</f>
        <v>448.26534289290061</v>
      </c>
      <c r="C21">
        <f>'CO2 Concentration Data'!H21</f>
        <v>440.74457358767796</v>
      </c>
      <c r="D21">
        <f>'CO2 Concentration Data'!I21</f>
        <v>439.56739732041882</v>
      </c>
      <c r="I21">
        <f t="shared" si="0"/>
        <v>1.3798999999999992</v>
      </c>
      <c r="J21">
        <f t="shared" si="1"/>
        <v>1.8273815589939151</v>
      </c>
      <c r="K21">
        <f t="shared" si="2"/>
        <v>1.2324267799225734</v>
      </c>
      <c r="L21">
        <f t="shared" si="3"/>
        <v>2.079459775477444</v>
      </c>
    </row>
    <row r="22" spans="1:12" x14ac:dyDescent="0.25">
      <c r="A22">
        <f>'CO2 Concentration Data'!A22/60000</f>
        <v>1.5465166666666668</v>
      </c>
      <c r="B22">
        <f>'CO2 Concentration Data'!G22</f>
        <v>447.82323265402709</v>
      </c>
      <c r="C22">
        <f>'CO2 Concentration Data'!H22</f>
        <v>439.85222856280848</v>
      </c>
      <c r="D22">
        <f>'CO2 Concentration Data'!I22</f>
        <v>437.35041720835665</v>
      </c>
      <c r="I22">
        <f t="shared" si="0"/>
        <v>1.4632499999999986</v>
      </c>
      <c r="J22">
        <f t="shared" si="1"/>
        <v>1.8214499530662112</v>
      </c>
      <c r="K22">
        <f t="shared" si="2"/>
        <v>1.2007973778119709</v>
      </c>
      <c r="L22">
        <f t="shared" si="3"/>
        <v>3.6560520145463351</v>
      </c>
    </row>
    <row r="23" spans="1:12" x14ac:dyDescent="0.25">
      <c r="A23">
        <f>'CO2 Concentration Data'!A23/60000</f>
        <v>1.62985</v>
      </c>
      <c r="B23">
        <f>'CO2 Concentration Data'!G23</f>
        <v>444.96977168380812</v>
      </c>
      <c r="C23">
        <f>'CO2 Concentration Data'!H23</f>
        <v>439.85222856280848</v>
      </c>
      <c r="D23">
        <f>'CO2 Concentration Data'!I23</f>
        <v>437.85429418874918</v>
      </c>
      <c r="I23">
        <f t="shared" si="0"/>
        <v>1.5466166666666652</v>
      </c>
      <c r="J23">
        <f t="shared" si="1"/>
        <v>1.8122232523600337</v>
      </c>
      <c r="K23">
        <f t="shared" si="2"/>
        <v>1.2200112584813303</v>
      </c>
      <c r="L23">
        <f t="shared" si="3"/>
        <v>2.3388762177868005</v>
      </c>
    </row>
    <row r="24" spans="1:12" x14ac:dyDescent="0.25">
      <c r="A24">
        <f>'CO2 Concentration Data'!A24/60000</f>
        <v>1.7131833333333333</v>
      </c>
      <c r="B24">
        <f>'CO2 Concentration Data'!G24</f>
        <v>444.52770967251195</v>
      </c>
      <c r="C24">
        <f>'CO2 Concentration Data'!H24</f>
        <v>439.40608241499325</v>
      </c>
      <c r="D24">
        <f>'CO2 Concentration Data'!I24</f>
        <v>437.35041720835665</v>
      </c>
      <c r="I24">
        <f t="shared" si="0"/>
        <v>1.6299166666666665</v>
      </c>
      <c r="J24">
        <f t="shared" si="1"/>
        <v>1.8112232574162761</v>
      </c>
      <c r="K24">
        <f t="shared" si="2"/>
        <v>1.3207136660787753</v>
      </c>
      <c r="L24">
        <f t="shared" si="3"/>
        <v>3.3724695579167778</v>
      </c>
    </row>
    <row r="25" spans="1:12" x14ac:dyDescent="0.25">
      <c r="A25">
        <f>'CO2 Concentration Data'!A25/60000</f>
        <v>1.7965333333333333</v>
      </c>
      <c r="B25">
        <f>'CO2 Concentration Data'!G25</f>
        <v>443.88466325185794</v>
      </c>
      <c r="C25">
        <f>'CO2 Concentration Data'!H25</f>
        <v>439.1627248084273</v>
      </c>
      <c r="D25">
        <f>'CO2 Concentration Data'!I25</f>
        <v>437.35041720835665</v>
      </c>
      <c r="I25">
        <f t="shared" si="0"/>
        <v>1.7132499999999986</v>
      </c>
      <c r="J25">
        <f t="shared" si="1"/>
        <v>1.8039962550336606</v>
      </c>
      <c r="K25">
        <f t="shared" si="2"/>
        <v>1.3059748592600671</v>
      </c>
      <c r="L25">
        <f t="shared" si="3"/>
        <v>4.1908031765899256</v>
      </c>
    </row>
    <row r="26" spans="1:12" x14ac:dyDescent="0.25">
      <c r="A26">
        <f>'CO2 Concentration Data'!A26/60000</f>
        <v>1.8798666666666666</v>
      </c>
      <c r="B26">
        <f>'CO2 Concentration Data'!G26</f>
        <v>443.00048698272354</v>
      </c>
      <c r="C26">
        <f>'CO2 Concentration Data'!H26</f>
        <v>438.27037978355781</v>
      </c>
      <c r="D26">
        <f>'CO2 Concentration Data'!I26</f>
        <v>436.24193219089381</v>
      </c>
      <c r="I26">
        <f t="shared" si="0"/>
        <v>1.7965833333333343</v>
      </c>
      <c r="J26">
        <f t="shared" si="1"/>
        <v>1.784993950181206</v>
      </c>
      <c r="K26">
        <f t="shared" si="2"/>
        <v>1.1940431062828785</v>
      </c>
      <c r="L26">
        <f t="shared" si="3"/>
        <v>2.9251194184764642</v>
      </c>
    </row>
    <row r="27" spans="1:12" x14ac:dyDescent="0.25">
      <c r="A27">
        <f>'CO2 Concentration Data'!A27/60000</f>
        <v>1.9632000000000001</v>
      </c>
      <c r="B27">
        <f>'CO2 Concentration Data'!G27</f>
        <v>443.24161683120388</v>
      </c>
      <c r="C27">
        <f>'CO2 Concentration Data'!H27</f>
        <v>438.06754256916486</v>
      </c>
      <c r="D27">
        <f>'CO2 Concentration Data'!I27</f>
        <v>436.84657045937371</v>
      </c>
      <c r="I27">
        <f t="shared" si="0"/>
        <v>1.8799166666666665</v>
      </c>
      <c r="J27">
        <f t="shared" si="1"/>
        <v>1.7462908397544519</v>
      </c>
      <c r="K27">
        <f t="shared" si="2"/>
        <v>1.1890237463160218</v>
      </c>
      <c r="L27">
        <f t="shared" si="3"/>
        <v>1.9689494081926322</v>
      </c>
    </row>
    <row r="28" spans="1:12" x14ac:dyDescent="0.25">
      <c r="A28">
        <f>'CO2 Concentration Data'!A28/60000</f>
        <v>2.0465499999999999</v>
      </c>
      <c r="B28">
        <f>'CO2 Concentration Data'!G28</f>
        <v>442.1163107135892</v>
      </c>
      <c r="C28">
        <f>'CO2 Concentration Data'!H28</f>
        <v>437.17519754429532</v>
      </c>
      <c r="D28">
        <f>'CO2 Concentration Data'!I28</f>
        <v>435.13346732770401</v>
      </c>
      <c r="I28">
        <f t="shared" si="0"/>
        <v>1.9632499999999986</v>
      </c>
      <c r="J28">
        <f t="shared" si="1"/>
        <v>1.7538350877796316</v>
      </c>
      <c r="K28">
        <f t="shared" si="2"/>
        <v>1.0880296055848124</v>
      </c>
      <c r="L28">
        <f t="shared" si="3"/>
        <v>1.9258370883797113</v>
      </c>
    </row>
    <row r="29" spans="1:12" x14ac:dyDescent="0.25">
      <c r="A29">
        <f>'CO2 Concentration Data'!A29/60000</f>
        <v>2.1298833333333334</v>
      </c>
      <c r="B29">
        <f>'CO2 Concentration Data'!G29</f>
        <v>441.03120228163891</v>
      </c>
      <c r="C29">
        <f>'CO2 Concentration Data'!H29</f>
        <v>435.83670637161066</v>
      </c>
      <c r="D29">
        <f>'CO2 Concentration Data'!I29</f>
        <v>435.73807536477437</v>
      </c>
      <c r="I29">
        <f t="shared" si="0"/>
        <v>2.0465666666666671</v>
      </c>
      <c r="J29">
        <f t="shared" si="1"/>
        <v>1.739418701102682</v>
      </c>
      <c r="K29">
        <f t="shared" si="2"/>
        <v>1.1412866441182405</v>
      </c>
      <c r="L29">
        <f t="shared" si="3"/>
        <v>1.8680943198837581</v>
      </c>
    </row>
    <row r="30" spans="1:12" x14ac:dyDescent="0.25">
      <c r="A30">
        <f>'CO2 Concentration Data'!A30/60000</f>
        <v>2.2132000000000001</v>
      </c>
      <c r="B30">
        <f>'CO2 Concentration Data'!G30</f>
        <v>441.03120228163891</v>
      </c>
      <c r="C30">
        <f>'CO2 Concentration Data'!H30</f>
        <v>435.39055616770014</v>
      </c>
      <c r="D30">
        <f>'CO2 Concentration Data'!I30</f>
        <v>432.91649729277833</v>
      </c>
      <c r="I30">
        <f t="shared" si="0"/>
        <v>2.1299333333333337</v>
      </c>
      <c r="J30">
        <f t="shared" si="1"/>
        <v>1.8008842054905312</v>
      </c>
      <c r="K30">
        <f t="shared" si="2"/>
        <v>1.2787087869217082</v>
      </c>
      <c r="L30">
        <f t="shared" si="3"/>
        <v>2.7295731012508946</v>
      </c>
    </row>
    <row r="31" spans="1:12" x14ac:dyDescent="0.25">
      <c r="A31">
        <f>'CO2 Concentration Data'!A31/60000</f>
        <v>2.2965499999999999</v>
      </c>
      <c r="B31">
        <f>'CO2 Concentration Data'!G31</f>
        <v>441.23213846341957</v>
      </c>
      <c r="C31">
        <f>'CO2 Concentration Data'!H31</f>
        <v>435.63391377426603</v>
      </c>
      <c r="D31">
        <f>'CO2 Concentration Data'!I31</f>
        <v>430.19566035459673</v>
      </c>
      <c r="I31">
        <f t="shared" si="0"/>
        <v>2.2132499999999986</v>
      </c>
      <c r="J31">
        <f t="shared" si="1"/>
        <v>1.8086065747393252</v>
      </c>
      <c r="K31">
        <f t="shared" si="2"/>
        <v>1.3904222685816261</v>
      </c>
      <c r="L31">
        <f t="shared" si="3"/>
        <v>3.7180180804498271</v>
      </c>
    </row>
    <row r="32" spans="1:12" x14ac:dyDescent="0.25">
      <c r="A32">
        <f>'CO2 Concentration Data'!A32/60000</f>
        <v>2.3798833333333334</v>
      </c>
      <c r="B32">
        <f>'CO2 Concentration Data'!G32</f>
        <v>441.03120228163891</v>
      </c>
      <c r="C32">
        <f>'CO2 Concentration Data'!H32</f>
        <v>435.63391377426603</v>
      </c>
      <c r="D32">
        <f>'CO2 Concentration Data'!I32</f>
        <v>432.91649729277833</v>
      </c>
      <c r="I32">
        <f t="shared" si="0"/>
        <v>2.2965833333333343</v>
      </c>
      <c r="J32">
        <f t="shared" si="1"/>
        <v>1.7805646689314465</v>
      </c>
      <c r="K32">
        <f t="shared" si="2"/>
        <v>1.239313910668526</v>
      </c>
      <c r="L32">
        <f t="shared" si="3"/>
        <v>2.3295129403143955</v>
      </c>
    </row>
    <row r="33" spans="1:12" x14ac:dyDescent="0.25">
      <c r="A33">
        <f>'CO2 Concentration Data'!A33/60000</f>
        <v>2.4632166666666668</v>
      </c>
      <c r="B33">
        <f>'CO2 Concentration Data'!G33</f>
        <v>439.70491577363111</v>
      </c>
      <c r="C33">
        <f>'CO2 Concentration Data'!H33</f>
        <v>434.53873153500365</v>
      </c>
      <c r="D33">
        <f>'CO2 Concentration Data'!I33</f>
        <v>431.30415544919606</v>
      </c>
      <c r="E33">
        <f>'CO2 Concentration Data'!K33-'CO2 Concentration Data'!$N$2</f>
        <v>401.66984038082404</v>
      </c>
      <c r="I33">
        <f t="shared" si="0"/>
        <v>2.3798999999999992</v>
      </c>
      <c r="J33">
        <f t="shared" si="1"/>
        <v>1.7644675331152373</v>
      </c>
      <c r="K33">
        <f t="shared" si="2"/>
        <v>1.2757154749980544</v>
      </c>
      <c r="L33">
        <f t="shared" si="3"/>
        <v>1.942523053754333</v>
      </c>
    </row>
    <row r="34" spans="1:12" x14ac:dyDescent="0.25">
      <c r="A34">
        <f>'CO2 Concentration Data'!A34/60000</f>
        <v>2.5465499999999999</v>
      </c>
      <c r="B34">
        <f>'CO2 Concentration Data'!G34</f>
        <v>439.06191758055439</v>
      </c>
      <c r="C34">
        <f>'CO2 Concentration Data'!H34</f>
        <v>433.6464351832779</v>
      </c>
      <c r="D34">
        <f>'CO2 Concentration Data'!I34</f>
        <v>432.41264046665884</v>
      </c>
      <c r="E34">
        <f>'CO2 Concentration Data'!K34-'CO2 Concentration Data'!$N$2</f>
        <v>401.72235690480761</v>
      </c>
      <c r="I34">
        <f t="shared" si="0"/>
        <v>2.463283333333333</v>
      </c>
      <c r="J34">
        <f t="shared" si="1"/>
        <v>1.8365278366391342</v>
      </c>
      <c r="K34">
        <f t="shared" si="2"/>
        <v>1.2430004381307571</v>
      </c>
      <c r="L34">
        <f t="shared" si="3"/>
        <v>1.9219987448880678</v>
      </c>
    </row>
    <row r="35" spans="1:12" x14ac:dyDescent="0.25">
      <c r="A35">
        <f>'CO2 Concentration Data'!A35/60000</f>
        <v>2.6298833333333334</v>
      </c>
      <c r="B35">
        <f>'CO2 Concentration Data'!G35</f>
        <v>439.26285376233494</v>
      </c>
      <c r="C35">
        <f>'CO2 Concentration Data'!H35</f>
        <v>432.51068793479396</v>
      </c>
      <c r="D35">
        <f>'CO2 Concentration Data'!I35</f>
        <v>428.58332858815095</v>
      </c>
      <c r="E35">
        <f>'CO2 Concentration Data'!K35-'CO2 Concentration Data'!$N$2</f>
        <v>401.77487226177027</v>
      </c>
      <c r="I35">
        <f t="shared" ref="I35:I66" si="4">A274-20</f>
        <v>2.5465666666666671</v>
      </c>
      <c r="J35">
        <f t="shared" ref="J35:J66" si="5">(B274-$E274)/(5*0.035314666213*10^6/600)</f>
        <v>1.8285212886534692</v>
      </c>
      <c r="K35">
        <f t="shared" ref="K35:K66" si="6">(C274-$E274)/(5*0.035314666213*10^6/600)</f>
        <v>1.1257579044285497</v>
      </c>
      <c r="L35">
        <f t="shared" ref="L35:L66" si="7">(D274-$E274)/(5*0.035314666213*10^6/600)</f>
        <v>1.8627408444200635</v>
      </c>
    </row>
    <row r="36" spans="1:12" x14ac:dyDescent="0.25">
      <c r="A36">
        <f>'CO2 Concentration Data'!A36/60000</f>
        <v>2.7132166666666668</v>
      </c>
      <c r="B36">
        <f>'CO2 Concentration Data'!G36</f>
        <v>438.82074352346154</v>
      </c>
      <c r="C36">
        <f>'CO2 Concentration Data'!H36</f>
        <v>432.95688275575299</v>
      </c>
      <c r="D36">
        <f>'CO2 Concentration Data'!I36</f>
        <v>430.69951718071616</v>
      </c>
      <c r="E36">
        <f>'CO2 Concentration Data'!K36-'CO2 Concentration Data'!$N$2</f>
        <v>401.89157396270343</v>
      </c>
      <c r="I36">
        <f t="shared" si="4"/>
        <v>2.6300500000000007</v>
      </c>
      <c r="J36">
        <f t="shared" si="5"/>
        <v>1.782789408885183</v>
      </c>
      <c r="K36">
        <f t="shared" si="6"/>
        <v>1.2326000697082267</v>
      </c>
      <c r="L36">
        <f t="shared" si="7"/>
        <v>3.0239871086140884</v>
      </c>
    </row>
    <row r="37" spans="1:12" x14ac:dyDescent="0.25">
      <c r="A37">
        <f>'CO2 Concentration Data'!A37/60000</f>
        <v>2.7965333333333335</v>
      </c>
      <c r="B37">
        <f>'CO2 Concentration Data'!G37</f>
        <v>438.17774533038471</v>
      </c>
      <c r="C37">
        <f>'CO2 Concentration Data'!H37</f>
        <v>432.51068793479396</v>
      </c>
      <c r="D37">
        <f>'CO2 Concentration Data'!I37</f>
        <v>430.19566035459673</v>
      </c>
      <c r="E37">
        <f>'CO2 Concentration Data'!K37-'CO2 Concentration Data'!$N$2</f>
        <v>401.73208130095526</v>
      </c>
      <c r="I37">
        <f t="shared" si="4"/>
        <v>2.7132333333333349</v>
      </c>
      <c r="J37">
        <f t="shared" si="5"/>
        <v>1.7975206726089361</v>
      </c>
      <c r="K37">
        <f t="shared" si="6"/>
        <v>1.1170858363150236</v>
      </c>
      <c r="L37">
        <f t="shared" si="7"/>
        <v>2.1477775498690215</v>
      </c>
    </row>
    <row r="38" spans="1:12" x14ac:dyDescent="0.25">
      <c r="A38">
        <f>'CO2 Concentration Data'!A38/60000</f>
        <v>2.8798833333333334</v>
      </c>
      <c r="B38">
        <f>'CO2 Concentration Data'!G38</f>
        <v>438.3786774932006</v>
      </c>
      <c r="C38">
        <f>'CO2 Concentration Data'!H38</f>
        <v>432.75409421450365</v>
      </c>
      <c r="D38">
        <f>'CO2 Concentration Data'!I38</f>
        <v>427.47483349355156</v>
      </c>
      <c r="E38">
        <f>'CO2 Concentration Data'!K38-'CO2 Concentration Data'!$N$2</f>
        <v>401.74375112094231</v>
      </c>
      <c r="I38">
        <f t="shared" si="4"/>
        <v>2.796916666666668</v>
      </c>
      <c r="J38">
        <f t="shared" si="5"/>
        <v>1.8200913778344483</v>
      </c>
      <c r="K38">
        <f t="shared" si="6"/>
        <v>1.1602680967946015</v>
      </c>
      <c r="L38">
        <f t="shared" si="7"/>
        <v>1.9188721399032391</v>
      </c>
    </row>
    <row r="39" spans="1:12" x14ac:dyDescent="0.25">
      <c r="A39">
        <f>'CO2 Concentration Data'!A39/60000</f>
        <v>2.9632499999999999</v>
      </c>
      <c r="B39">
        <f>'CO2 Concentration Data'!G39</f>
        <v>437.05243921277003</v>
      </c>
      <c r="C39">
        <f>'CO2 Concentration Data'!H39</f>
        <v>432.51068793479396</v>
      </c>
      <c r="D39">
        <f>'CO2 Concentration Data'!I39</f>
        <v>433.52110532984864</v>
      </c>
      <c r="E39">
        <f>'CO2 Concentration Data'!K39-'CO2 Concentration Data'!$N$2</f>
        <v>401.83905860574066</v>
      </c>
      <c r="I39">
        <f t="shared" si="4"/>
        <v>2.8801500000000004</v>
      </c>
      <c r="J39">
        <f t="shared" si="5"/>
        <v>1.7990514424699775</v>
      </c>
      <c r="K39">
        <f t="shared" si="6"/>
        <v>1.1909959669562389</v>
      </c>
      <c r="L39">
        <f t="shared" si="7"/>
        <v>1.7875787218866765</v>
      </c>
    </row>
    <row r="40" spans="1:12" x14ac:dyDescent="0.25">
      <c r="A40">
        <f>'CO2 Concentration Data'!A40/60000</f>
        <v>3.0465499999999999</v>
      </c>
      <c r="B40">
        <f>'CO2 Concentration Data'!G40</f>
        <v>437.93656725432709</v>
      </c>
      <c r="C40">
        <f>'CO2 Concentration Data'!H40</f>
        <v>432.30789533744945</v>
      </c>
      <c r="D40">
        <f>'CO2 Concentration Data'!I40</f>
        <v>430.69951718071616</v>
      </c>
      <c r="E40">
        <f>'CO2 Concentration Data'!K40-'CO2 Concentration Data'!$N$2</f>
        <v>401.89157512972423</v>
      </c>
      <c r="I40">
        <f t="shared" si="4"/>
        <v>2.9636833333333321</v>
      </c>
      <c r="J40">
        <f t="shared" si="5"/>
        <v>1.7681370868823327</v>
      </c>
      <c r="K40">
        <f t="shared" si="6"/>
        <v>1.1077003035050714</v>
      </c>
      <c r="L40">
        <f t="shared" si="7"/>
        <v>1.8078001972549778</v>
      </c>
    </row>
    <row r="41" spans="1:12" x14ac:dyDescent="0.25">
      <c r="A41">
        <f>'CO2 Concentration Data'!A41/60000</f>
        <v>3.1298833333333334</v>
      </c>
      <c r="B41">
        <f>'CO2 Concentration Data'!G41</f>
        <v>437.05243921277003</v>
      </c>
      <c r="C41">
        <f>'CO2 Concentration Data'!H41</f>
        <v>433.20024036231888</v>
      </c>
      <c r="D41">
        <f>'CO2 Concentration Data'!I41</f>
        <v>428.58332858815095</v>
      </c>
      <c r="E41">
        <f>'CO2 Concentration Data'!K41-'CO2 Concentration Data'!$N$2</f>
        <v>401.89157512972417</v>
      </c>
      <c r="I41">
        <f t="shared" si="4"/>
        <v>3.0465833333333343</v>
      </c>
      <c r="J41">
        <f t="shared" si="5"/>
        <v>1.7615178033885022</v>
      </c>
      <c r="K41">
        <f t="shared" si="6"/>
        <v>1.2735787864036647</v>
      </c>
      <c r="L41">
        <f t="shared" si="7"/>
        <v>1.9016969470187581</v>
      </c>
    </row>
    <row r="42" spans="1:12" x14ac:dyDescent="0.25">
      <c r="A42">
        <f>'CO2 Concentration Data'!A42/60000</f>
        <v>3.2132166666666668</v>
      </c>
      <c r="B42">
        <f>'CO2 Concentration Data'!G42</f>
        <v>436.65052264059636</v>
      </c>
      <c r="C42">
        <f>'CO2 Concentration Data'!H42</f>
        <v>432.51068793479396</v>
      </c>
      <c r="D42">
        <f>'CO2 Concentration Data'!I42</f>
        <v>421.93241848337391</v>
      </c>
      <c r="E42">
        <f>'CO2 Concentration Data'!K42-'CO2 Concentration Data'!$N$2</f>
        <v>401.79626764492576</v>
      </c>
      <c r="I42">
        <f t="shared" si="4"/>
        <v>3.1299500000000009</v>
      </c>
      <c r="J42">
        <f t="shared" si="5"/>
        <v>1.762689640024907</v>
      </c>
      <c r="K42">
        <f t="shared" si="6"/>
        <v>1.3184556879816649</v>
      </c>
      <c r="L42">
        <f t="shared" si="7"/>
        <v>1.9143784653985905</v>
      </c>
    </row>
    <row r="43" spans="1:12" x14ac:dyDescent="0.25">
      <c r="A43">
        <f>'CO2 Concentration Data'!A43/60000</f>
        <v>3.2965499999999999</v>
      </c>
      <c r="B43">
        <f>'CO2 Concentration Data'!G43</f>
        <v>436.65052264059636</v>
      </c>
      <c r="C43">
        <f>'CO2 Concentration Data'!H43</f>
        <v>431.61839158306822</v>
      </c>
      <c r="D43">
        <f>'CO2 Concentration Data'!I43</f>
        <v>428.58332858815095</v>
      </c>
      <c r="E43">
        <f>'CO2 Concentration Data'!K43-'CO2 Concentration Data'!$N$2</f>
        <v>401.75542210795021</v>
      </c>
      <c r="I43">
        <f t="shared" si="4"/>
        <v>3.213283333333333</v>
      </c>
      <c r="J43">
        <f t="shared" si="5"/>
        <v>1.7508767155012239</v>
      </c>
      <c r="K43">
        <f t="shared" si="6"/>
        <v>1.284624633021078</v>
      </c>
      <c r="L43">
        <f t="shared" si="7"/>
        <v>1.9849878072205072</v>
      </c>
    </row>
    <row r="44" spans="1:12" x14ac:dyDescent="0.25">
      <c r="A44">
        <f>'CO2 Concentration Data'!A44/60000</f>
        <v>3.3798666666666666</v>
      </c>
      <c r="B44">
        <f>'CO2 Concentration Data'!G44</f>
        <v>435.52521652298157</v>
      </c>
      <c r="C44">
        <f>'CO2 Concentration Data'!H44</f>
        <v>431.61839158306822</v>
      </c>
      <c r="D44">
        <f>'CO2 Concentration Data'!I44</f>
        <v>430.19566035459673</v>
      </c>
      <c r="E44">
        <f>'CO2 Concentration Data'!K44-'CO2 Concentration Data'!$N$2</f>
        <v>401.58620388303348</v>
      </c>
      <c r="I44">
        <f t="shared" si="4"/>
        <v>3.2965666666666671</v>
      </c>
      <c r="J44">
        <f t="shared" si="5"/>
        <v>1.7774562935167466</v>
      </c>
      <c r="K44">
        <f t="shared" si="6"/>
        <v>1.379263553086514</v>
      </c>
      <c r="L44">
        <f t="shared" si="7"/>
        <v>2.0312335203321736</v>
      </c>
    </row>
    <row r="45" spans="1:12" x14ac:dyDescent="0.25">
      <c r="A45">
        <f>'CO2 Concentration Data'!A45/60000</f>
        <v>3.4632166666666668</v>
      </c>
      <c r="B45">
        <f>'CO2 Concentration Data'!G45</f>
        <v>435.52521652298157</v>
      </c>
      <c r="C45">
        <f>'CO2 Concentration Data'!H45</f>
        <v>431.41555436867526</v>
      </c>
      <c r="D45">
        <f>'CO2 Concentration Data'!I45</f>
        <v>425.76171020760881</v>
      </c>
      <c r="E45">
        <f>'CO2 Concentration Data'!K45-'CO2 Concentration Data'!$N$2</f>
        <v>401.29833970036515</v>
      </c>
      <c r="I45">
        <f t="shared" si="4"/>
        <v>3.3799166666666665</v>
      </c>
      <c r="J45">
        <f t="shared" si="5"/>
        <v>1.8080818581855416</v>
      </c>
      <c r="K45">
        <f t="shared" si="6"/>
        <v>1.1834528024901596</v>
      </c>
      <c r="L45">
        <f t="shared" si="7"/>
        <v>1.9764829323104074</v>
      </c>
    </row>
    <row r="46" spans="1:12" x14ac:dyDescent="0.25">
      <c r="A46">
        <f>'CO2 Concentration Data'!A46/60000</f>
        <v>3.5465333333333335</v>
      </c>
      <c r="B46">
        <f>'CO2 Concentration Data'!G46</f>
        <v>434.19893001497377</v>
      </c>
      <c r="C46">
        <f>'CO2 Concentration Data'!H46</f>
        <v>430.76656695037173</v>
      </c>
      <c r="D46">
        <f>'CO2 Concentration Data'!I46</f>
        <v>426.87019522507165</v>
      </c>
      <c r="E46">
        <f>'CO2 Concentration Data'!K46-'CO2 Concentration Data'!$N$2</f>
        <v>401.0221441706629</v>
      </c>
      <c r="I46">
        <f t="shared" si="4"/>
        <v>3.4633666666666656</v>
      </c>
      <c r="J46">
        <f t="shared" si="5"/>
        <v>1.7974850215150704</v>
      </c>
      <c r="K46">
        <f t="shared" si="6"/>
        <v>1.1862669036091809</v>
      </c>
      <c r="L46">
        <f t="shared" si="7"/>
        <v>1.9389408252044533</v>
      </c>
    </row>
    <row r="47" spans="1:12" x14ac:dyDescent="0.25">
      <c r="A47">
        <f>'CO2 Concentration Data'!A47/60000</f>
        <v>3.6298833333333334</v>
      </c>
      <c r="B47">
        <f>'CO2 Concentration Data'!G47</f>
        <v>434.44010809103139</v>
      </c>
      <c r="C47">
        <f>'CO2 Concentration Data'!H47</f>
        <v>430.96940416476474</v>
      </c>
      <c r="D47">
        <f>'CO2 Concentration Data'!I47</f>
        <v>427.47483349355156</v>
      </c>
      <c r="E47">
        <f>'CO2 Concentration Data'!K47-'CO2 Concentration Data'!$N$2</f>
        <v>400.74594980798156</v>
      </c>
      <c r="I47">
        <f t="shared" si="4"/>
        <v>3.5465666666666671</v>
      </c>
      <c r="J47">
        <f t="shared" si="5"/>
        <v>1.8231657586417995</v>
      </c>
      <c r="K47">
        <f t="shared" si="6"/>
        <v>1.3705519960645334</v>
      </c>
      <c r="L47">
        <f t="shared" si="7"/>
        <v>1.9984616651732745</v>
      </c>
    </row>
    <row r="48" spans="1:12" x14ac:dyDescent="0.25">
      <c r="A48">
        <f>'CO2 Concentration Data'!A48/60000</f>
        <v>3.7132166666666668</v>
      </c>
      <c r="B48">
        <f>'CO2 Concentration Data'!G48</f>
        <v>433.55593584086182</v>
      </c>
      <c r="C48">
        <f>'CO2 Concentration Data'!H48</f>
        <v>430.0770591398952</v>
      </c>
      <c r="D48">
        <f>'CO2 Concentration Data'!I48</f>
        <v>426.87019522507165</v>
      </c>
      <c r="E48">
        <f>'CO2 Concentration Data'!K48-'CO2 Concentration Data'!$N$2</f>
        <v>400.43668888063314</v>
      </c>
      <c r="I48">
        <f t="shared" si="4"/>
        <v>3.6303166666666655</v>
      </c>
      <c r="J48">
        <f t="shared" si="5"/>
        <v>1.8546042313488531</v>
      </c>
      <c r="K48">
        <f t="shared" si="6"/>
        <v>1.6214319619343034</v>
      </c>
      <c r="L48">
        <f t="shared" si="7"/>
        <v>3.234982624105998</v>
      </c>
    </row>
    <row r="49" spans="1:12" x14ac:dyDescent="0.25">
      <c r="A49">
        <f>'CO2 Concentration Data'!A49/60000</f>
        <v>3.7965499999999999</v>
      </c>
      <c r="B49">
        <f>'CO2 Concentration Data'!G49</f>
        <v>433.7568680036776</v>
      </c>
      <c r="C49">
        <f>'CO2 Concentration Data'!H49</f>
        <v>430.0770591398952</v>
      </c>
      <c r="D49">
        <f>'CO2 Concentration Data'!I49</f>
        <v>427.97869031967105</v>
      </c>
      <c r="E49">
        <f>'CO2 Concentration Data'!K49-'CO2 Concentration Data'!$N$2</f>
        <v>400.41529330297408</v>
      </c>
      <c r="I49">
        <f t="shared" si="4"/>
        <v>3.7132333333333349</v>
      </c>
      <c r="J49">
        <f t="shared" si="5"/>
        <v>1.8382162869718826</v>
      </c>
      <c r="K49">
        <f t="shared" si="6"/>
        <v>1.3977385950697234</v>
      </c>
      <c r="L49">
        <f t="shared" si="7"/>
        <v>2.1453917822797592</v>
      </c>
    </row>
    <row r="50" spans="1:12" x14ac:dyDescent="0.25">
      <c r="A50">
        <f>'CO2 Concentration Data'!A50/60000</f>
        <v>3.8798833333333334</v>
      </c>
      <c r="B50">
        <f>'CO2 Concentration Data'!G50</f>
        <v>433.35495143150393</v>
      </c>
      <c r="C50">
        <f>'CO2 Concentration Data'!H50</f>
        <v>429.63086431893629</v>
      </c>
      <c r="D50">
        <f>'CO2 Concentration Data'!I50</f>
        <v>426.87019522507165</v>
      </c>
      <c r="E50">
        <f>'CO2 Concentration Data'!K50-'CO2 Concentration Data'!$N$2</f>
        <v>400.41529330297408</v>
      </c>
      <c r="I50">
        <f t="shared" si="4"/>
        <v>3.7965666666666671</v>
      </c>
      <c r="J50">
        <f t="shared" si="5"/>
        <v>1.8374697883820135</v>
      </c>
      <c r="K50">
        <f t="shared" si="6"/>
        <v>1.2154663185548495</v>
      </c>
      <c r="L50">
        <f t="shared" si="7"/>
        <v>2.194088487247952</v>
      </c>
    </row>
    <row r="51" spans="1:12" x14ac:dyDescent="0.25">
      <c r="A51">
        <f>'CO2 Concentration Data'!A51/60000</f>
        <v>3.9632166666666668</v>
      </c>
      <c r="B51">
        <f>'CO2 Concentration Data'!G51</f>
        <v>434.19893001497377</v>
      </c>
      <c r="C51">
        <f>'CO2 Concentration Data'!H51</f>
        <v>429.63086431893629</v>
      </c>
      <c r="D51">
        <f>'CO2 Concentration Data'!I51</f>
        <v>426.36634847608872</v>
      </c>
      <c r="E51">
        <f>'CO2 Concentration Data'!K51-'CO2 Concentration Data'!$N$2</f>
        <v>400.52032518392025</v>
      </c>
      <c r="I51">
        <f t="shared" si="4"/>
        <v>3.8799166666666665</v>
      </c>
      <c r="J51">
        <f t="shared" si="5"/>
        <v>1.8378924340416489</v>
      </c>
      <c r="K51">
        <f t="shared" si="6"/>
        <v>1.0801370789843352</v>
      </c>
      <c r="L51">
        <f t="shared" si="7"/>
        <v>3.2849951987485499</v>
      </c>
    </row>
    <row r="52" spans="1:12" x14ac:dyDescent="0.25">
      <c r="A52">
        <f>'CO2 Concentration Data'!A52/60000</f>
        <v>4.0465333333333335</v>
      </c>
      <c r="B52">
        <f>'CO2 Concentration Data'!G52</f>
        <v>433.55593584086182</v>
      </c>
      <c r="C52">
        <f>'CO2 Concentration Data'!H52</f>
        <v>429.42807577768701</v>
      </c>
      <c r="D52">
        <f>'CO2 Concentration Data'!I52</f>
        <v>427.47483349355156</v>
      </c>
      <c r="E52">
        <f>'CO2 Concentration Data'!K52-'CO2 Concentration Data'!$N$2</f>
        <v>400.60396148720724</v>
      </c>
      <c r="I52">
        <f t="shared" si="4"/>
        <v>3.9632499999999986</v>
      </c>
      <c r="J52">
        <f t="shared" si="5"/>
        <v>1.8160663327908575</v>
      </c>
      <c r="K52">
        <f t="shared" si="6"/>
        <v>1.2564433195256657</v>
      </c>
      <c r="L52">
        <f t="shared" si="7"/>
        <v>2.2853491520011828</v>
      </c>
    </row>
    <row r="53" spans="1:12" x14ac:dyDescent="0.25">
      <c r="A53">
        <f>'CO2 Concentration Data'!A53/60000</f>
        <v>4.1299000000000001</v>
      </c>
      <c r="B53">
        <f>'CO2 Concentration Data'!G53</f>
        <v>434.44010809103139</v>
      </c>
      <c r="C53">
        <f>'CO2 Concentration Data'!H53</f>
        <v>430.0770591398952</v>
      </c>
      <c r="D53">
        <f>'CO2 Concentration Data'!I53</f>
        <v>427.47483349355156</v>
      </c>
      <c r="E53">
        <f>'CO2 Concentration Data'!K53-'CO2 Concentration Data'!$N$2</f>
        <v>400.65647684416996</v>
      </c>
      <c r="I53">
        <f t="shared" si="4"/>
        <v>4.0465833333333343</v>
      </c>
      <c r="J53">
        <f t="shared" si="5"/>
        <v>1.8131278245165505</v>
      </c>
      <c r="K53">
        <f t="shared" si="6"/>
        <v>1.4711061553193554</v>
      </c>
      <c r="L53">
        <f t="shared" si="7"/>
        <v>2.0607854355792297</v>
      </c>
    </row>
    <row r="54" spans="1:12" x14ac:dyDescent="0.25">
      <c r="A54">
        <f>'CO2 Concentration Data'!A54/60000</f>
        <v>4.2132166666666668</v>
      </c>
      <c r="B54">
        <f>'CO2 Concentration Data'!G54</f>
        <v>433.99799785215799</v>
      </c>
      <c r="C54">
        <f>'CO2 Concentration Data'!H54</f>
        <v>428.7385192940668</v>
      </c>
      <c r="D54">
        <f>'CO2 Concentration Data'!I54</f>
        <v>426.36634847608872</v>
      </c>
      <c r="E54">
        <f>'CO2 Concentration Data'!K54-'CO2 Concentration Data'!$N$2</f>
        <v>400.67787222732557</v>
      </c>
      <c r="I54">
        <f t="shared" si="4"/>
        <v>4.1299166666666665</v>
      </c>
      <c r="J54">
        <f t="shared" si="5"/>
        <v>1.8019295661103527</v>
      </c>
      <c r="K54">
        <f t="shared" si="6"/>
        <v>1.373937943639828</v>
      </c>
      <c r="L54">
        <f t="shared" si="7"/>
        <v>4.1348433093270254</v>
      </c>
    </row>
    <row r="55" spans="1:12" x14ac:dyDescent="0.25">
      <c r="A55">
        <f>'CO2 Concentration Data'!A55/60000</f>
        <v>4.2965499999999999</v>
      </c>
      <c r="B55">
        <f>'CO2 Concentration Data'!G55</f>
        <v>433.99799785215799</v>
      </c>
      <c r="C55">
        <f>'CO2 Concentration Data'!H55</f>
        <v>429.63086431893629</v>
      </c>
      <c r="D55">
        <f>'CO2 Concentration Data'!I55</f>
        <v>426.87019522507165</v>
      </c>
      <c r="E55">
        <f>'CO2 Concentration Data'!K55-'CO2 Concentration Data'!$N$2</f>
        <v>400.58256493703061</v>
      </c>
      <c r="I55">
        <f t="shared" si="4"/>
        <v>4.2132333333333349</v>
      </c>
      <c r="J55">
        <f t="shared" si="5"/>
        <v>1.8166413399810011</v>
      </c>
      <c r="K55">
        <f t="shared" si="6"/>
        <v>1.1477214496093828</v>
      </c>
      <c r="L55">
        <f t="shared" si="7"/>
        <v>2.3592026383243918</v>
      </c>
    </row>
    <row r="56" spans="1:12" x14ac:dyDescent="0.25">
      <c r="A56">
        <f>'CO2 Concentration Data'!A56/60000</f>
        <v>4.3799166666666665</v>
      </c>
      <c r="B56">
        <f>'CO2 Concentration Data'!G56</f>
        <v>434.88217412129234</v>
      </c>
      <c r="C56">
        <f>'CO2 Concentration Data'!H56</f>
        <v>430.3204208025565</v>
      </c>
      <c r="D56">
        <f>'CO2 Concentration Data'!I56</f>
        <v>426.36634847608872</v>
      </c>
      <c r="E56">
        <f>'CO2 Concentration Data'!K56-'CO2 Concentration Data'!$N$2</f>
        <v>400.63508029399327</v>
      </c>
      <c r="I56">
        <f t="shared" si="4"/>
        <v>4.2965666666666671</v>
      </c>
      <c r="J56">
        <f t="shared" si="5"/>
        <v>1.7934890215995296</v>
      </c>
      <c r="K56">
        <f t="shared" si="6"/>
        <v>1.1439274600780984</v>
      </c>
      <c r="L56">
        <f t="shared" si="7"/>
        <v>1.8516587385315977</v>
      </c>
    </row>
    <row r="57" spans="1:12" x14ac:dyDescent="0.25">
      <c r="A57">
        <f>'CO2 Concentration Data'!A57/60000</f>
        <v>4.4632166666666668</v>
      </c>
      <c r="B57">
        <f>'CO2 Concentration Data'!G57</f>
        <v>433.7568680036776</v>
      </c>
      <c r="C57">
        <f>'CO2 Concentration Data'!H57</f>
        <v>430.3204208025565</v>
      </c>
      <c r="D57">
        <f>'CO2 Concentration Data'!I57</f>
        <v>426.87019522507165</v>
      </c>
      <c r="E57">
        <f>'CO2 Concentration Data'!K57-'CO2 Concentration Data'!$N$2</f>
        <v>400.69926663796383</v>
      </c>
      <c r="I57">
        <f t="shared" si="4"/>
        <v>4.3799333333333337</v>
      </c>
      <c r="J57">
        <f t="shared" si="5"/>
        <v>1.8003260982399165</v>
      </c>
      <c r="K57">
        <f t="shared" si="6"/>
        <v>1.3323445694189577</v>
      </c>
      <c r="L57">
        <f t="shared" si="7"/>
        <v>1.9360401672265413</v>
      </c>
    </row>
    <row r="58" spans="1:12" x14ac:dyDescent="0.25">
      <c r="A58">
        <f>'CO2 Concentration Data'!A58/60000</f>
        <v>4.5465499999999999</v>
      </c>
      <c r="B58">
        <f>'CO2 Concentration Data'!G58</f>
        <v>434.44010809103139</v>
      </c>
      <c r="C58">
        <f>'CO2 Concentration Data'!H58</f>
        <v>429.42807577768701</v>
      </c>
      <c r="D58">
        <f>'CO2 Concentration Data'!I58</f>
        <v>425.76171020760881</v>
      </c>
      <c r="E58">
        <f>'CO2 Concentration Data'!K58-'CO2 Concentration Data'!$N$2</f>
        <v>400.77317873960658</v>
      </c>
      <c r="I58">
        <f t="shared" si="4"/>
        <v>4.4633666666666656</v>
      </c>
      <c r="J58">
        <f t="shared" si="5"/>
        <v>1.7878039743376348</v>
      </c>
      <c r="K58">
        <f t="shared" si="6"/>
        <v>1.3859997269725048</v>
      </c>
      <c r="L58">
        <f t="shared" si="7"/>
        <v>2.149548181842087</v>
      </c>
    </row>
    <row r="59" spans="1:12" x14ac:dyDescent="0.25">
      <c r="A59">
        <f>'CO2 Concentration Data'!A59/60000</f>
        <v>4.62995</v>
      </c>
      <c r="B59">
        <f>'CO2 Concentration Data'!G59</f>
        <v>431.78758330259302</v>
      </c>
      <c r="C59">
        <f>'CO2 Concentration Data'!H59</f>
        <v>430.52320934380583</v>
      </c>
      <c r="D59">
        <f>'CO2 Concentration Data'!I59</f>
        <v>425.76171020760881</v>
      </c>
      <c r="E59">
        <f>'CO2 Concentration Data'!K59-'CO2 Concentration Data'!$N$2</f>
        <v>400.91127582369546</v>
      </c>
      <c r="I59">
        <f t="shared" si="4"/>
        <v>4.5465666666666671</v>
      </c>
      <c r="J59">
        <f t="shared" si="5"/>
        <v>1.7777511291425667</v>
      </c>
      <c r="K59">
        <f t="shared" si="6"/>
        <v>1.3525644436966153</v>
      </c>
      <c r="L59">
        <f t="shared" si="7"/>
        <v>3.1637916645016322</v>
      </c>
    </row>
    <row r="60" spans="1:12" x14ac:dyDescent="0.25">
      <c r="A60">
        <f>'CO2 Concentration Data'!A60/60000</f>
        <v>4.7132166666666668</v>
      </c>
      <c r="B60">
        <f>'CO2 Concentration Data'!G60</f>
        <v>434.88217412129234</v>
      </c>
      <c r="C60">
        <f>'CO2 Concentration Data'!H60</f>
        <v>431.21276177133075</v>
      </c>
      <c r="D60">
        <f>'CO2 Concentration Data'!I60</f>
        <v>427.47483349355156</v>
      </c>
      <c r="E60">
        <f>'CO2 Concentration Data'!K60-'CO2 Concentration Data'!$N$2</f>
        <v>400.88988024603628</v>
      </c>
      <c r="I60">
        <f t="shared" si="4"/>
        <v>4.6299666666666681</v>
      </c>
      <c r="J60">
        <f t="shared" si="5"/>
        <v>1.7739183387198942</v>
      </c>
      <c r="K60">
        <f t="shared" si="6"/>
        <v>1.3411173218549333</v>
      </c>
      <c r="L60">
        <f t="shared" si="7"/>
        <v>2.4767450580457822</v>
      </c>
    </row>
    <row r="61" spans="1:12" x14ac:dyDescent="0.25">
      <c r="A61">
        <f>'CO2 Concentration Data'!A61/60000</f>
        <v>4.796616666666667</v>
      </c>
      <c r="B61">
        <f>'CO2 Concentration Data'!G61</f>
        <v>436.65052264059636</v>
      </c>
      <c r="C61">
        <f>'CO2 Concentration Data'!H61</f>
        <v>430.0770591398952</v>
      </c>
      <c r="D61">
        <f>'CO2 Concentration Data'!I61</f>
        <v>427.47483349355156</v>
      </c>
      <c r="E61">
        <f>'CO2 Concentration Data'!K61-'CO2 Concentration Data'!$N$2</f>
        <v>400.99685755082174</v>
      </c>
      <c r="I61">
        <f t="shared" si="4"/>
        <v>4.7132499999999986</v>
      </c>
      <c r="J61">
        <f t="shared" si="5"/>
        <v>1.7766341617754595</v>
      </c>
      <c r="K61">
        <f t="shared" si="6"/>
        <v>1.3145099515397749</v>
      </c>
      <c r="L61">
        <f t="shared" si="7"/>
        <v>15.383761139428087</v>
      </c>
    </row>
    <row r="62" spans="1:12" x14ac:dyDescent="0.25">
      <c r="A62">
        <f>'CO2 Concentration Data'!A62/60000</f>
        <v>4.8799166666666665</v>
      </c>
      <c r="B62">
        <f>'CO2 Concentration Data'!G62</f>
        <v>433.55593584086182</v>
      </c>
      <c r="C62">
        <f>'CO2 Concentration Data'!H62</f>
        <v>430.52320934380583</v>
      </c>
      <c r="D62">
        <f>'CO2 Concentration Data'!I62</f>
        <v>427.97869031967105</v>
      </c>
      <c r="E62">
        <f>'CO2 Concentration Data'!K62-'CO2 Concentration Data'!$N$2</f>
        <v>401.21081216039266</v>
      </c>
      <c r="I62">
        <f t="shared" si="4"/>
        <v>4.7966333333333324</v>
      </c>
      <c r="J62">
        <f t="shared" si="5"/>
        <v>1.7919048110286211</v>
      </c>
      <c r="K62">
        <f t="shared" si="6"/>
        <v>1.2455820192180578</v>
      </c>
      <c r="L62">
        <f t="shared" si="7"/>
        <v>3.5378808799372066</v>
      </c>
    </row>
    <row r="63" spans="1:12" x14ac:dyDescent="0.25">
      <c r="A63">
        <f>'CO2 Concentration Data'!A63/60000</f>
        <v>4.9632666666666667</v>
      </c>
      <c r="B63">
        <f>'CO2 Concentration Data'!G63</f>
        <v>434.44010809103139</v>
      </c>
      <c r="C63">
        <f>'CO2 Concentration Data'!H63</f>
        <v>430.76656695037173</v>
      </c>
      <c r="D63">
        <f>'CO2 Concentration Data'!I63</f>
        <v>427.97869031967105</v>
      </c>
      <c r="E63">
        <f>'CO2 Concentration Data'!K63-'CO2 Concentration Data'!$N$2</f>
        <v>401.31584404133878</v>
      </c>
      <c r="I63">
        <f t="shared" si="4"/>
        <v>4.8799333333333337</v>
      </c>
      <c r="J63">
        <f t="shared" si="5"/>
        <v>1.7866381585501268</v>
      </c>
      <c r="K63">
        <f t="shared" si="6"/>
        <v>1.0564124076070442</v>
      </c>
      <c r="L63">
        <f t="shared" si="7"/>
        <v>2.4869086491769123</v>
      </c>
    </row>
    <row r="64" spans="1:12" x14ac:dyDescent="0.25">
      <c r="A64">
        <f>'CO2 Concentration Data'!A64/60000</f>
        <v>5.0465666666666671</v>
      </c>
      <c r="B64">
        <f>'CO2 Concentration Data'!G64</f>
        <v>433.55593584086182</v>
      </c>
      <c r="C64">
        <f>'CO2 Concentration Data'!H64</f>
        <v>430.3204208025565</v>
      </c>
      <c r="D64">
        <f>'CO2 Concentration Data'!I64</f>
        <v>427.97869031967105</v>
      </c>
      <c r="E64">
        <f>'CO2 Concentration Data'!K64-'CO2 Concentration Data'!$N$2</f>
        <v>401.41115133163368</v>
      </c>
      <c r="I64">
        <f t="shared" si="4"/>
        <v>4.9632333333333349</v>
      </c>
      <c r="J64">
        <f t="shared" si="5"/>
        <v>1.785664578151952</v>
      </c>
      <c r="K64">
        <f t="shared" si="6"/>
        <v>1.2151740494402372</v>
      </c>
      <c r="L64">
        <f t="shared" si="7"/>
        <v>2.1349491665861917</v>
      </c>
    </row>
    <row r="65" spans="1:12" x14ac:dyDescent="0.25">
      <c r="A65">
        <f>'CO2 Concentration Data'!A65/60000</f>
        <v>5.1299000000000001</v>
      </c>
      <c r="B65">
        <f>'CO2 Concentration Data'!G65</f>
        <v>435.76635039042668</v>
      </c>
      <c r="C65">
        <f>'CO2 Concentration Data'!H65</f>
        <v>430.96940416476474</v>
      </c>
      <c r="D65">
        <f>'CO2 Concentration Data'!I65</f>
        <v>426.36634847608872</v>
      </c>
      <c r="E65">
        <f>'CO2 Concentration Data'!K65-'CO2 Concentration Data'!$N$2</f>
        <v>401.43254671478934</v>
      </c>
      <c r="I65">
        <f t="shared" si="4"/>
        <v>5.0465833333333343</v>
      </c>
      <c r="J65">
        <f t="shared" si="5"/>
        <v>1.7645915807959176</v>
      </c>
      <c r="K65">
        <f t="shared" si="6"/>
        <v>1.2804634473783472</v>
      </c>
      <c r="L65">
        <f t="shared" si="7"/>
        <v>1.9943771347128461</v>
      </c>
    </row>
    <row r="66" spans="1:12" x14ac:dyDescent="0.25">
      <c r="A66">
        <f>'CO2 Concentration Data'!A66/60000</f>
        <v>5.2132500000000004</v>
      </c>
      <c r="B66">
        <f>'CO2 Concentration Data'!G66</f>
        <v>436.20841240172285</v>
      </c>
      <c r="C66">
        <f>'CO2 Concentration Data'!H66</f>
        <v>430.76656695037173</v>
      </c>
      <c r="D66">
        <f>'CO2 Concentration Data'!I66</f>
        <v>425.76171020760881</v>
      </c>
      <c r="E66">
        <f>'CO2 Concentration Data'!K66-'CO2 Concentration Data'!$N$2</f>
        <v>401.42282231864164</v>
      </c>
      <c r="I66">
        <f t="shared" si="4"/>
        <v>5.1299166666666665</v>
      </c>
      <c r="J66">
        <f t="shared" si="5"/>
        <v>1.8977889571444932</v>
      </c>
      <c r="K66">
        <f t="shared" si="6"/>
        <v>1.2433001045269929</v>
      </c>
      <c r="L66">
        <f t="shared" si="7"/>
        <v>2.0162711749058793</v>
      </c>
    </row>
    <row r="67" spans="1:12" x14ac:dyDescent="0.25">
      <c r="A67">
        <f>'CO2 Concentration Data'!A67/60000</f>
        <v>5.2965666666666671</v>
      </c>
      <c r="B67">
        <f>'CO2 Concentration Data'!G67</f>
        <v>433.35495143150393</v>
      </c>
      <c r="C67">
        <f>'CO2 Concentration Data'!H67</f>
        <v>430.0770591398952</v>
      </c>
      <c r="D67">
        <f>'CO2 Concentration Data'!I67</f>
        <v>427.97869031967105</v>
      </c>
      <c r="E67">
        <f>'CO2 Concentration Data'!K67-'CO2 Concentration Data'!$N$2</f>
        <v>401.44421789630081</v>
      </c>
      <c r="I67">
        <f t="shared" ref="I67:I98" si="8">A306-20</f>
        <v>5.2132666666666658</v>
      </c>
      <c r="J67">
        <f t="shared" ref="J67:J98" si="9">(B306-$E306)/(5*0.035314666213*10^6/600)</f>
        <v>1.8864168427083718</v>
      </c>
      <c r="K67">
        <f t="shared" ref="K67:K98" si="10">(C306-$E306)/(5*0.035314666213*10^6/600)</f>
        <v>1.2671017000400573</v>
      </c>
      <c r="L67">
        <f t="shared" ref="L67:L98" si="11">(D306-$E306)/(5*0.035314666213*10^6/600)</f>
        <v>2.280788542104359</v>
      </c>
    </row>
    <row r="68" spans="1:12" x14ac:dyDescent="0.25">
      <c r="A68">
        <f>'CO2 Concentration Data'!A68/60000</f>
        <v>5.3799166666666665</v>
      </c>
      <c r="B68">
        <f>'CO2 Concentration Data'!G68</f>
        <v>434.19893001497377</v>
      </c>
      <c r="C68">
        <f>'CO2 Concentration Data'!H68</f>
        <v>430.3204208025565</v>
      </c>
      <c r="D68">
        <f>'CO2 Concentration Data'!I68</f>
        <v>431.808002198179</v>
      </c>
      <c r="E68">
        <f>'CO2 Concentration Data'!K68-'CO2 Concentration Data'!$N$2</f>
        <v>401.50645881643214</v>
      </c>
      <c r="I68">
        <f t="shared" si="8"/>
        <v>5.2965833333333343</v>
      </c>
      <c r="J68">
        <f t="shared" si="9"/>
        <v>1.8797578912571624</v>
      </c>
      <c r="K68">
        <f t="shared" si="10"/>
        <v>1.1534275038608368</v>
      </c>
      <c r="L68">
        <f t="shared" si="11"/>
        <v>2.3537576120504102</v>
      </c>
    </row>
    <row r="69" spans="1:12" x14ac:dyDescent="0.25">
      <c r="A69">
        <f>'CO2 Concentration Data'!A69/60000</f>
        <v>5.4632500000000004</v>
      </c>
      <c r="B69">
        <f>'CO2 Concentration Data'!G69</f>
        <v>435.32423613258851</v>
      </c>
      <c r="C69">
        <f>'CO2 Concentration Data'!H69</f>
        <v>430.96940416476474</v>
      </c>
      <c r="D69">
        <f>'CO2 Concentration Data'!I69</f>
        <v>427.97869031967105</v>
      </c>
      <c r="E69">
        <f>'CO2 Concentration Data'!K69-'CO2 Concentration Data'!$N$2</f>
        <v>401.56869993106682</v>
      </c>
      <c r="I69">
        <f t="shared" si="8"/>
        <v>5.3799166666666665</v>
      </c>
      <c r="J69">
        <f t="shared" si="9"/>
        <v>1.8666016250408217</v>
      </c>
      <c r="K69">
        <f t="shared" si="10"/>
        <v>1.1575122979873202</v>
      </c>
      <c r="L69">
        <f t="shared" si="11"/>
        <v>2.112712672175745</v>
      </c>
    </row>
    <row r="70" spans="1:12" x14ac:dyDescent="0.25">
      <c r="A70">
        <f>'CO2 Concentration Data'!A70/60000</f>
        <v>5.5465666666666671</v>
      </c>
      <c r="B70">
        <f>'CO2 Concentration Data'!G70</f>
        <v>437.4945012240662</v>
      </c>
      <c r="C70">
        <f>'CO2 Concentration Data'!H70</f>
        <v>430.76656695037173</v>
      </c>
      <c r="D70">
        <f>'CO2 Concentration Data'!I70</f>
        <v>444.50520429352616</v>
      </c>
      <c r="E70">
        <f>'CO2 Concentration Data'!K70-'CO2 Concentration Data'!$N$2</f>
        <v>401.54730454791115</v>
      </c>
      <c r="I70">
        <f t="shared" si="8"/>
        <v>5.4632499999999986</v>
      </c>
      <c r="J70">
        <f t="shared" si="9"/>
        <v>1.9099984365733675</v>
      </c>
      <c r="K70">
        <f t="shared" si="10"/>
        <v>1.1545858543751895</v>
      </c>
      <c r="L70">
        <f t="shared" si="11"/>
        <v>2.2812908473195446</v>
      </c>
    </row>
    <row r="71" spans="1:12" x14ac:dyDescent="0.25">
      <c r="A71">
        <f>'CO2 Concentration Data'!A71/60000</f>
        <v>5.6299000000000001</v>
      </c>
      <c r="B71">
        <f>'CO2 Concentration Data'!G71</f>
        <v>443.88466325185794</v>
      </c>
      <c r="C71">
        <f>'CO2 Concentration Data'!H71</f>
        <v>430.76656695037173</v>
      </c>
      <c r="D71">
        <f>'CO2 Concentration Data'!I71</f>
        <v>529.35465350349887</v>
      </c>
      <c r="E71">
        <f>'CO2 Concentration Data'!K71-'CO2 Concentration Data'!$N$2</f>
        <v>401.59981990487381</v>
      </c>
      <c r="I71">
        <f t="shared" si="8"/>
        <v>5.5465833333333343</v>
      </c>
      <c r="J71">
        <f t="shared" si="9"/>
        <v>1.8989832187760258</v>
      </c>
      <c r="K71">
        <f t="shared" si="10"/>
        <v>1.1591731197701811</v>
      </c>
      <c r="L71">
        <f t="shared" si="11"/>
        <v>2.8361972181715833</v>
      </c>
    </row>
    <row r="72" spans="1:12" x14ac:dyDescent="0.25">
      <c r="A72">
        <f>'CO2 Concentration Data'!A72/60000</f>
        <v>5.7132500000000004</v>
      </c>
      <c r="B72">
        <f>'CO2 Concentration Data'!G72</f>
        <v>447.62229647224655</v>
      </c>
      <c r="C72">
        <f>'CO2 Concentration Data'!H72</f>
        <v>430.96940416476474</v>
      </c>
      <c r="D72">
        <f>'CO2 Concentration Data'!I72</f>
        <v>534.89709874508617</v>
      </c>
      <c r="E72">
        <f>'CO2 Concentration Data'!K72-'CO2 Concentration Data'!$N$2</f>
        <v>401.82349891059243</v>
      </c>
      <c r="I72">
        <f t="shared" si="8"/>
        <v>5.6299166666666665</v>
      </c>
      <c r="J72">
        <f t="shared" si="9"/>
        <v>1.8998886848622187</v>
      </c>
      <c r="K72">
        <f t="shared" si="10"/>
        <v>1.1556680392734504</v>
      </c>
      <c r="L72">
        <f t="shared" si="11"/>
        <v>2.3262072878850693</v>
      </c>
    </row>
    <row r="73" spans="1:12" x14ac:dyDescent="0.25">
      <c r="A73">
        <f>'CO2 Concentration Data'!A73/60000</f>
        <v>5.7965833333333334</v>
      </c>
      <c r="B73">
        <f>'CO2 Concentration Data'!G73</f>
        <v>457.95102790220744</v>
      </c>
      <c r="C73">
        <f>'CO2 Concentration Data'!H73</f>
        <v>437.41860382400506</v>
      </c>
      <c r="D73">
        <f>'CO2 Concentration Data'!I73</f>
        <v>551.92745946792411</v>
      </c>
      <c r="E73">
        <f>'CO2 Concentration Data'!K73-'CO2 Concentration Data'!$N$2</f>
        <v>402.17360537491646</v>
      </c>
      <c r="I73">
        <f t="shared" si="8"/>
        <v>5.7132499999999986</v>
      </c>
      <c r="J73">
        <f t="shared" si="9"/>
        <v>1.9014306393220133</v>
      </c>
      <c r="K73">
        <f t="shared" si="10"/>
        <v>1.3168274110881615</v>
      </c>
      <c r="L73">
        <f t="shared" si="11"/>
        <v>1.9554026329763052</v>
      </c>
    </row>
    <row r="74" spans="1:12" x14ac:dyDescent="0.25">
      <c r="A74">
        <f>'CO2 Concentration Data'!A74/60000</f>
        <v>5.8799166666666665</v>
      </c>
      <c r="B74">
        <f>'CO2 Concentration Data'!G74</f>
        <v>499.02485994425382</v>
      </c>
      <c r="C74">
        <f>'CO2 Concentration Data'!H74</f>
        <v>461.7957204284092</v>
      </c>
      <c r="D74">
        <f>'CO2 Concentration Data'!I74</f>
        <v>751.85786822640296</v>
      </c>
      <c r="E74">
        <f>'CO2 Concentration Data'!K74-'CO2 Concentration Data'!$N$2</f>
        <v>402.4497997375978</v>
      </c>
      <c r="I74">
        <f t="shared" si="8"/>
        <v>5.7965833333333343</v>
      </c>
      <c r="J74">
        <f t="shared" si="9"/>
        <v>1.9673696863779728</v>
      </c>
      <c r="K74">
        <f t="shared" si="10"/>
        <v>0.98932596842667286</v>
      </c>
      <c r="L74">
        <f t="shared" si="11"/>
        <v>1.9220962379999407</v>
      </c>
    </row>
    <row r="75" spans="1:12" x14ac:dyDescent="0.25">
      <c r="A75">
        <f>'CO2 Concentration Data'!A75/60000</f>
        <v>5.9632500000000004</v>
      </c>
      <c r="B75">
        <f>'CO2 Concentration Data'!G75</f>
        <v>499.02485994425382</v>
      </c>
      <c r="C75">
        <f>'CO2 Concentration Data'!H75</f>
        <v>470.67854482645294</v>
      </c>
      <c r="D75">
        <f>'CO2 Concentration Data'!I75</f>
        <v>613.09567815882781</v>
      </c>
      <c r="E75">
        <f>'CO2 Concentration Data'!K75-'CO2 Concentration Data'!$N$2</f>
        <v>402.89715774903516</v>
      </c>
      <c r="I75">
        <f t="shared" si="8"/>
        <v>5.8799166666666665</v>
      </c>
      <c r="J75">
        <f t="shared" si="9"/>
        <v>1.8982475776891343</v>
      </c>
      <c r="K75">
        <f t="shared" si="10"/>
        <v>1.256418593541996</v>
      </c>
      <c r="L75">
        <f t="shared" si="11"/>
        <v>2.0076148443879953</v>
      </c>
    </row>
    <row r="76" spans="1:12" x14ac:dyDescent="0.25">
      <c r="A76">
        <f>'CO2 Concentration Data'!A76/60000</f>
        <v>6.0465833333333334</v>
      </c>
      <c r="B76">
        <f>'CO2 Concentration Data'!G76</f>
        <v>513.53333483347672</v>
      </c>
      <c r="C76">
        <f>'CO2 Concentration Data'!H76</f>
        <v>476.64102521646606</v>
      </c>
      <c r="D76">
        <f>'CO2 Concentration Data'!I76</f>
        <v>953.50138011655145</v>
      </c>
      <c r="E76">
        <f>'CO2 Concentration Data'!K76-'CO2 Concentration Data'!$N$2</f>
        <v>403.37563573427946</v>
      </c>
      <c r="I76">
        <f t="shared" si="8"/>
        <v>5.9634500000000017</v>
      </c>
      <c r="J76">
        <f t="shared" si="9"/>
        <v>1.8960955357447942</v>
      </c>
      <c r="K76">
        <f t="shared" si="10"/>
        <v>1.2188248672169104</v>
      </c>
      <c r="L76">
        <f t="shared" si="11"/>
        <v>1.9740903724416679</v>
      </c>
    </row>
    <row r="77" spans="1:12" x14ac:dyDescent="0.25">
      <c r="A77">
        <f>'CO2 Concentration Data'!A77/60000</f>
        <v>6.1299166666666665</v>
      </c>
      <c r="B77">
        <f>'CO2 Concentration Data'!G77</f>
        <v>531.53826486703065</v>
      </c>
      <c r="C77">
        <f>'CO2 Concentration Data'!H77</f>
        <v>503.04618947717512</v>
      </c>
      <c r="D77">
        <f>'CO2 Concentration Data'!I77</f>
        <v>770.60133208091077</v>
      </c>
      <c r="E77">
        <f>'CO2 Concentration Data'!K77-'CO2 Concentration Data'!$N$2</f>
        <v>403.78992854257405</v>
      </c>
      <c r="I77">
        <f t="shared" si="8"/>
        <v>6.0465666666666671</v>
      </c>
      <c r="J77">
        <f t="shared" si="9"/>
        <v>1.8933774801158325</v>
      </c>
      <c r="K77">
        <f t="shared" si="10"/>
        <v>1.1423478378310941</v>
      </c>
      <c r="L77">
        <f t="shared" si="11"/>
        <v>1.8278215688604751</v>
      </c>
    </row>
    <row r="78" spans="1:12" x14ac:dyDescent="0.25">
      <c r="A78">
        <f>'CO2 Concentration Data'!A78/60000</f>
        <v>6.2132666666666667</v>
      </c>
      <c r="B78">
        <f>'CO2 Concentration Data'!G78</f>
        <v>546.24767191906938</v>
      </c>
      <c r="C78">
        <f>'CO2 Concentration Data'!H78</f>
        <v>509.00866986718825</v>
      </c>
      <c r="D78">
        <f>'CO2 Concentration Data'!I78</f>
        <v>667.61302705350056</v>
      </c>
      <c r="E78">
        <f>'CO2 Concentration Data'!K78-'CO2 Concentration Data'!$N$2</f>
        <v>404.13030924922595</v>
      </c>
      <c r="I78">
        <f t="shared" si="8"/>
        <v>6.1299500000000009</v>
      </c>
      <c r="J78">
        <f t="shared" si="9"/>
        <v>1.896276019989114</v>
      </c>
      <c r="K78">
        <f t="shared" si="10"/>
        <v>1.1813848757851584</v>
      </c>
      <c r="L78">
        <f t="shared" si="11"/>
        <v>1.9941336049445475</v>
      </c>
    </row>
    <row r="79" spans="1:12" x14ac:dyDescent="0.25">
      <c r="A79">
        <f>'CO2 Concentration Data'!A79/60000</f>
        <v>6.2965666666666671</v>
      </c>
      <c r="B79">
        <f>'CO2 Concentration Data'!G79</f>
        <v>568.87446368868837</v>
      </c>
      <c r="C79">
        <f>'CO2 Concentration Data'!H79</f>
        <v>559.9937879466944</v>
      </c>
      <c r="D79">
        <f>'CO2 Concentration Data'!I79</f>
        <v>689.07728753764388</v>
      </c>
      <c r="E79">
        <f>'CO2 Concentration Data'!K79-'CO2 Concentration Data'!$N$2</f>
        <v>404.28007634780539</v>
      </c>
      <c r="I79">
        <f t="shared" si="8"/>
        <v>6.2132666666666658</v>
      </c>
      <c r="J79">
        <f t="shared" si="9"/>
        <v>1.9085539335555475</v>
      </c>
      <c r="K79">
        <f t="shared" si="10"/>
        <v>1.1004636550494629</v>
      </c>
      <c r="L79">
        <f t="shared" si="11"/>
        <v>2.3126411134317841</v>
      </c>
    </row>
    <row r="80" spans="1:12" x14ac:dyDescent="0.25">
      <c r="A80">
        <f>'CO2 Concentration Data'!A80/60000</f>
        <v>6.3799000000000001</v>
      </c>
      <c r="B80">
        <f>'CO2 Concentration Data'!G80</f>
        <v>584.70917685834195</v>
      </c>
      <c r="C80">
        <f>'CO2 Concentration Data'!H80</f>
        <v>547.82551417715069</v>
      </c>
      <c r="D80">
        <f>'CO2 Concentration Data'!I80</f>
        <v>1239.3896727167833</v>
      </c>
      <c r="E80">
        <f>'CO2 Concentration Data'!K80-'CO2 Concentration Data'!$N$2</f>
        <v>404.24895656850197</v>
      </c>
      <c r="I80">
        <f t="shared" si="8"/>
        <v>6.2965833333333343</v>
      </c>
      <c r="J80">
        <f t="shared" si="9"/>
        <v>1.876388441759836</v>
      </c>
      <c r="K80">
        <f t="shared" si="10"/>
        <v>1.1493194396780464</v>
      </c>
      <c r="L80">
        <f t="shared" si="11"/>
        <v>2.0732148122103466</v>
      </c>
    </row>
    <row r="81" spans="1:12" x14ac:dyDescent="0.25">
      <c r="A81">
        <f>'CO2 Concentration Data'!A81/60000</f>
        <v>6.4632333333333332</v>
      </c>
      <c r="B81">
        <f>'CO2 Concentration Data'!G81</f>
        <v>598.53441166021105</v>
      </c>
      <c r="C81">
        <f>'CO2 Concentration Data'!H81</f>
        <v>558.69581311008733</v>
      </c>
      <c r="D81">
        <f>'CO2 Concentration Data'!I81</f>
        <v>848.29603451425999</v>
      </c>
      <c r="E81">
        <f>'CO2 Concentration Data'!K81-'CO2 Concentration Data'!$N$2</f>
        <v>404.22756099084273</v>
      </c>
      <c r="I81">
        <f t="shared" si="8"/>
        <v>6.3799166666666665</v>
      </c>
      <c r="J81">
        <f t="shared" si="9"/>
        <v>1.8925559142598793</v>
      </c>
      <c r="K81">
        <f t="shared" si="10"/>
        <v>1.1557160343348549</v>
      </c>
      <c r="L81">
        <f t="shared" si="11"/>
        <v>2.0728579116060053</v>
      </c>
    </row>
    <row r="82" spans="1:12" x14ac:dyDescent="0.25">
      <c r="A82">
        <f>'CO2 Concentration Data'!A82/60000</f>
        <v>6.5465833333333334</v>
      </c>
      <c r="B82">
        <f>'CO2 Concentration Data'!G82</f>
        <v>615.25330109899903</v>
      </c>
      <c r="C82">
        <f>'CO2 Concentration Data'!H82</f>
        <v>561.77847394033802</v>
      </c>
      <c r="D82">
        <f>'CO2 Concentration Data'!I82</f>
        <v>871.37271745907776</v>
      </c>
      <c r="E82">
        <f>'CO2 Concentration Data'!K82-'CO2 Concentration Data'!$N$2</f>
        <v>404.11085928990957</v>
      </c>
      <c r="I82">
        <f t="shared" si="8"/>
        <v>6.4632333333333349</v>
      </c>
      <c r="J82">
        <f t="shared" si="9"/>
        <v>1.8803596752471994</v>
      </c>
      <c r="K82">
        <f t="shared" si="10"/>
        <v>1.2240376268560154</v>
      </c>
      <c r="L82">
        <f t="shared" si="11"/>
        <v>2.4133904171883378</v>
      </c>
    </row>
    <row r="83" spans="1:12" x14ac:dyDescent="0.25">
      <c r="A83">
        <f>'CO2 Concentration Data'!A83/60000</f>
        <v>6.6299166666666665</v>
      </c>
      <c r="B83">
        <f>'CO2 Concentration Data'!G83</f>
        <v>606.00967810098825</v>
      </c>
      <c r="C83">
        <f>'CO2 Concentration Data'!H83</f>
        <v>555.12648573984848</v>
      </c>
      <c r="D83">
        <f>'CO2 Concentration Data'!I83</f>
        <v>767.27586695138564</v>
      </c>
      <c r="E83">
        <f>'CO2 Concentration Data'!K83-'CO2 Concentration Data'!$N$2</f>
        <v>404.07973951060615</v>
      </c>
      <c r="I83">
        <f t="shared" si="8"/>
        <v>6.5466000000000015</v>
      </c>
      <c r="J83">
        <f t="shared" si="9"/>
        <v>1.8934101768360903</v>
      </c>
      <c r="K83">
        <f t="shared" si="10"/>
        <v>1.1618219713796714</v>
      </c>
      <c r="L83">
        <f t="shared" si="11"/>
        <v>2.7758900758465987</v>
      </c>
    </row>
    <row r="84" spans="1:12" x14ac:dyDescent="0.25">
      <c r="A84">
        <f>'CO2 Concentration Data'!A84/60000</f>
        <v>6.7132333333333332</v>
      </c>
      <c r="B84">
        <f>'CO2 Concentration Data'!G84</f>
        <v>644.6721152030766</v>
      </c>
      <c r="C84">
        <f>'CO2 Concentration Data'!H84</f>
        <v>556.66776950987776</v>
      </c>
      <c r="D84">
        <f>'CO2 Concentration Data'!I84</f>
        <v>1490.612686219951</v>
      </c>
      <c r="E84">
        <f>'CO2 Concentration Data'!K84-'CO2 Concentration Data'!$N$2</f>
        <v>404.00582877048777</v>
      </c>
      <c r="I84">
        <f t="shared" si="8"/>
        <v>6.6298999999999992</v>
      </c>
      <c r="J84">
        <f t="shared" si="9"/>
        <v>1.8954168141695862</v>
      </c>
      <c r="K84">
        <f t="shared" si="10"/>
        <v>1.0449039192315062</v>
      </c>
      <c r="L84">
        <f t="shared" si="11"/>
        <v>2.6801756009700264</v>
      </c>
    </row>
    <row r="85" spans="1:12" x14ac:dyDescent="0.25">
      <c r="A85">
        <f>'CO2 Concentration Data'!A85/60000</f>
        <v>6.7965666666666671</v>
      </c>
      <c r="B85">
        <f>'CO2 Concentration Data'!G85</f>
        <v>657.85435181186892</v>
      </c>
      <c r="C85">
        <f>'CO2 Concentration Data'!H85</f>
        <v>568.22767359957834</v>
      </c>
      <c r="D85">
        <f>'CO2 Concentration Data'!I85</f>
        <v>753.5709713580726</v>
      </c>
      <c r="E85">
        <f>'CO2 Concentration Data'!K85-'CO2 Concentration Data'!$N$2</f>
        <v>403.82494072558399</v>
      </c>
      <c r="I85">
        <f t="shared" si="8"/>
        <v>6.7132499999999986</v>
      </c>
      <c r="J85">
        <f t="shared" si="9"/>
        <v>1.8797516236875822</v>
      </c>
      <c r="K85">
        <f t="shared" si="10"/>
        <v>1.2001368818081248</v>
      </c>
      <c r="L85">
        <f t="shared" si="11"/>
        <v>2.497018595166788</v>
      </c>
    </row>
    <row r="86" spans="1:12" x14ac:dyDescent="0.25">
      <c r="A86">
        <f>'CO2 Concentration Data'!A86/60000</f>
        <v>6.8799666666666663</v>
      </c>
      <c r="B86">
        <f>'CO2 Concentration Data'!G86</f>
        <v>675.65834968260708</v>
      </c>
      <c r="C86">
        <f>'CO2 Concentration Data'!H86</f>
        <v>611.91181606029147</v>
      </c>
      <c r="D86">
        <f>'CO2 Concentration Data'!I86</f>
        <v>779.46918198920378</v>
      </c>
      <c r="E86">
        <f>'CO2 Concentration Data'!K86-'CO2 Concentration Data'!$N$2</f>
        <v>403.81327090559688</v>
      </c>
      <c r="I86">
        <f t="shared" si="8"/>
        <v>6.7965833333333343</v>
      </c>
      <c r="J86">
        <f t="shared" si="9"/>
        <v>1.8626432538530944</v>
      </c>
      <c r="K86">
        <f t="shared" si="10"/>
        <v>1.09011960668341</v>
      </c>
      <c r="L86">
        <f t="shared" si="11"/>
        <v>2.398707685614955</v>
      </c>
    </row>
    <row r="87" spans="1:12" x14ac:dyDescent="0.25">
      <c r="A87">
        <f>'CO2 Concentration Data'!A87/60000</f>
        <v>6.9632500000000004</v>
      </c>
      <c r="B87">
        <f>'CO2 Concentration Data'!G87</f>
        <v>686.63012351425721</v>
      </c>
      <c r="C87">
        <f>'CO2 Concentration Data'!H87</f>
        <v>589.92775918546931</v>
      </c>
      <c r="D87">
        <f>'CO2 Concentration Data'!I87</f>
        <v>754.67945637553544</v>
      </c>
      <c r="E87">
        <f>'CO2 Concentration Data'!K87-'CO2 Concentration Data'!$N$2</f>
        <v>403.77047994478204</v>
      </c>
      <c r="I87">
        <f t="shared" si="8"/>
        <v>6.8798999999999992</v>
      </c>
      <c r="J87">
        <f t="shared" si="9"/>
        <v>1.8967426940029453</v>
      </c>
      <c r="K87">
        <f t="shared" si="10"/>
        <v>0.99952659355533835</v>
      </c>
      <c r="L87">
        <f t="shared" si="11"/>
        <v>2.097196545688127</v>
      </c>
    </row>
    <row r="88" spans="1:12" x14ac:dyDescent="0.25">
      <c r="A88">
        <f>'CO2 Concentration Data'!A88/60000</f>
        <v>7.0465666666666671</v>
      </c>
      <c r="B88">
        <f>'CO2 Concentration Data'!G88</f>
        <v>713.43661051556091</v>
      </c>
      <c r="C88">
        <f>'CO2 Concentration Data'!H88</f>
        <v>586.3989481513081</v>
      </c>
      <c r="D88">
        <f>'CO2 Concentration Data'!I88</f>
        <v>767.88053545127514</v>
      </c>
      <c r="E88">
        <f>'CO2 Concentration Data'!K88-'CO2 Concentration Data'!$N$2</f>
        <v>403.80159972408546</v>
      </c>
      <c r="I88">
        <f t="shared" si="8"/>
        <v>6.9632499999999986</v>
      </c>
      <c r="J88">
        <f t="shared" si="9"/>
        <v>1.8979191229288164</v>
      </c>
      <c r="K88">
        <f t="shared" si="10"/>
        <v>1.0526712889347301</v>
      </c>
      <c r="L88">
        <f t="shared" si="11"/>
        <v>1.917781190197219</v>
      </c>
    </row>
    <row r="89" spans="1:12" x14ac:dyDescent="0.25">
      <c r="A89">
        <f>'CO2 Concentration Data'!A89/60000</f>
        <v>7.1299166666666665</v>
      </c>
      <c r="B89">
        <f>'CO2 Concentration Data'!G89</f>
        <v>727.06091315461435</v>
      </c>
      <c r="C89">
        <f>'CO2 Concentration Data'!H89</f>
        <v>582.62678356667629</v>
      </c>
      <c r="D89">
        <f>'CO2 Concentration Data'!I89</f>
        <v>777.25226233996079</v>
      </c>
      <c r="E89">
        <f>'CO2 Concentration Data'!K89-'CO2 Concentration Data'!$N$2</f>
        <v>403.93969680817435</v>
      </c>
      <c r="I89">
        <f t="shared" si="8"/>
        <v>7.0465666666666671</v>
      </c>
      <c r="J89">
        <f t="shared" si="9"/>
        <v>1.8424711532032945</v>
      </c>
      <c r="K89">
        <f t="shared" si="10"/>
        <v>1.2665778479842622</v>
      </c>
      <c r="L89">
        <f t="shared" si="11"/>
        <v>1.9327090889710097</v>
      </c>
    </row>
    <row r="90" spans="1:12" x14ac:dyDescent="0.25">
      <c r="A90">
        <f>'CO2 Concentration Data'!A90/60000</f>
        <v>7.213283333333333</v>
      </c>
      <c r="B90">
        <f>'CO2 Concentration Data'!G90</f>
        <v>726.41786673396018</v>
      </c>
      <c r="C90">
        <f>'CO2 Concentration Data'!H90</f>
        <v>632.51676402396834</v>
      </c>
      <c r="D90">
        <f>'CO2 Concentration Data'!I90</f>
        <v>1934.0067536679037</v>
      </c>
      <c r="E90">
        <f>'CO2 Concentration Data'!K90-'CO2 Concentration Data'!$N$2</f>
        <v>404.00388334664842</v>
      </c>
      <c r="I90">
        <f t="shared" si="8"/>
        <v>7.1299333333333337</v>
      </c>
      <c r="J90">
        <f t="shared" si="9"/>
        <v>1.9027561721670845</v>
      </c>
      <c r="K90">
        <f t="shared" si="10"/>
        <v>1.183386035316881</v>
      </c>
      <c r="L90">
        <f t="shared" si="11"/>
        <v>1.8937996686833771</v>
      </c>
    </row>
    <row r="91" spans="1:12" x14ac:dyDescent="0.25">
      <c r="A91">
        <f>'CO2 Concentration Data'!A91/60000</f>
        <v>7.2965833333333334</v>
      </c>
      <c r="B91">
        <f>'CO2 Concentration Data'!G91</f>
        <v>742.65449647578748</v>
      </c>
      <c r="C91">
        <f>'CO2 Concentration Data'!H91</f>
        <v>629.83973300545517</v>
      </c>
      <c r="D91">
        <f>'CO2 Concentration Data'!I91</f>
        <v>1068.5822086622827</v>
      </c>
      <c r="E91">
        <f>'CO2 Concentration Data'!K91-'CO2 Concentration Data'!$N$2</f>
        <v>404.04667430746326</v>
      </c>
      <c r="I91">
        <f t="shared" si="8"/>
        <v>7.2132666666666658</v>
      </c>
      <c r="J91">
        <f t="shared" si="9"/>
        <v>1.902154750431357</v>
      </c>
      <c r="K91">
        <f t="shared" si="10"/>
        <v>1.1345378000763551</v>
      </c>
      <c r="L91">
        <f t="shared" si="11"/>
        <v>1.9279177826884291</v>
      </c>
    </row>
    <row r="92" spans="1:12" x14ac:dyDescent="0.25">
      <c r="A92">
        <f>'CO2 Concentration Data'!A92/60000</f>
        <v>7.3799166666666665</v>
      </c>
      <c r="B92">
        <f>'CO2 Concentration Data'!G92</f>
        <v>775.85114148591811</v>
      </c>
      <c r="C92">
        <f>'CO2 Concentration Data'!H92</f>
        <v>613.00694962641023</v>
      </c>
      <c r="D92">
        <f>'CO2 Concentration Data'!I92</f>
        <v>1016.8865688423807</v>
      </c>
      <c r="E92">
        <f>'CO2 Concentration Data'!K92-'CO2 Concentration Data'!$N$2</f>
        <v>403.77047877776101</v>
      </c>
      <c r="I92">
        <f t="shared" si="8"/>
        <v>7.2965666666666671</v>
      </c>
      <c r="J92">
        <f t="shared" si="9"/>
        <v>1.9140010464202877</v>
      </c>
      <c r="K92">
        <f t="shared" si="10"/>
        <v>1.1729501344978752</v>
      </c>
      <c r="L92">
        <f t="shared" si="11"/>
        <v>1.9771894955076936</v>
      </c>
    </row>
    <row r="93" spans="1:12" x14ac:dyDescent="0.25">
      <c r="A93">
        <f>'CO2 Concentration Data'!A93/60000</f>
        <v>7.4632333333333332</v>
      </c>
      <c r="B93">
        <f>'CO2 Concentration Data'!G93</f>
        <v>769.90309371596459</v>
      </c>
      <c r="C93">
        <f>'CO2 Concentration Data'!H93</f>
        <v>663.54591750200586</v>
      </c>
      <c r="D93">
        <f>'CO2 Concentration Data'!I93</f>
        <v>815.74688354694217</v>
      </c>
      <c r="E93">
        <f>'CO2 Concentration Data'!K93-'CO2 Concentration Data'!$N$2</f>
        <v>403.54679977204239</v>
      </c>
      <c r="I93">
        <f t="shared" si="8"/>
        <v>7.3803333333333327</v>
      </c>
      <c r="J93">
        <f t="shared" si="9"/>
        <v>1.9651007333829604</v>
      </c>
      <c r="K93">
        <f t="shared" si="10"/>
        <v>1.2064564046850275</v>
      </c>
      <c r="L93">
        <f t="shared" si="11"/>
        <v>2.0981547135037322</v>
      </c>
    </row>
    <row r="94" spans="1:12" x14ac:dyDescent="0.25">
      <c r="A94">
        <f>'CO2 Concentration Data'!A94/60000</f>
        <v>7.5465833333333334</v>
      </c>
      <c r="B94">
        <f>'CO2 Concentration Data'!G94</f>
        <v>774.08279296661408</v>
      </c>
      <c r="C94">
        <f>'CO2 Concentration Data'!H94</f>
        <v>624.9724348547046</v>
      </c>
      <c r="D94">
        <f>'CO2 Concentration Data'!I94</f>
        <v>820.18084377106663</v>
      </c>
      <c r="E94">
        <f>'CO2 Concentration Data'!K94-'CO2 Concentration Data'!$N$2</f>
        <v>403.47288903192407</v>
      </c>
      <c r="I94">
        <f t="shared" si="8"/>
        <v>7.4675833333333337</v>
      </c>
      <c r="J94">
        <f t="shared" si="9"/>
        <v>1.9183449852238468</v>
      </c>
      <c r="K94">
        <f t="shared" si="10"/>
        <v>1.4160320583000303</v>
      </c>
      <c r="L94">
        <f t="shared" si="11"/>
        <v>2.4322377956875347</v>
      </c>
    </row>
    <row r="95" spans="1:12" x14ac:dyDescent="0.25">
      <c r="A95">
        <f>'CO2 Concentration Data'!A95/60000</f>
        <v>7.6299000000000001</v>
      </c>
      <c r="B95">
        <f>'CO2 Concentration Data'!G95</f>
        <v>777.82042618700268</v>
      </c>
      <c r="C95">
        <f>'CO2 Concentration Data'!H95</f>
        <v>619.41558022033371</v>
      </c>
      <c r="D95">
        <f>'CO2 Concentration Data'!I95</f>
        <v>848.79991149465252</v>
      </c>
      <c r="E95">
        <f>'CO2 Concentration Data'!K95-'CO2 Concentration Data'!$N$2</f>
        <v>403.47288903192407</v>
      </c>
      <c r="I95">
        <f t="shared" si="8"/>
        <v>7.5465666666666671</v>
      </c>
      <c r="J95">
        <f t="shared" si="9"/>
        <v>1.9324487410839191</v>
      </c>
      <c r="K95">
        <f t="shared" si="10"/>
        <v>1.3880843032276036</v>
      </c>
      <c r="L95">
        <f t="shared" si="11"/>
        <v>4.9973663547644573</v>
      </c>
    </row>
    <row r="96" spans="1:12" x14ac:dyDescent="0.25">
      <c r="A96">
        <f>'CO2 Concentration Data'!A96/60000</f>
        <v>7.7132333333333332</v>
      </c>
      <c r="B96">
        <f>'CO2 Concentration Data'!G96</f>
        <v>783.28621827896029</v>
      </c>
      <c r="C96">
        <f>'CO2 Concentration Data'!H96</f>
        <v>642.04857584031572</v>
      </c>
      <c r="D96">
        <f>'CO2 Concentration Data'!I96</f>
        <v>850.51301462632216</v>
      </c>
      <c r="E96">
        <f>'CO2 Concentration Data'!K96-'CO2 Concentration Data'!$N$2</f>
        <v>403.56819534970157</v>
      </c>
      <c r="I96">
        <f t="shared" si="8"/>
        <v>7.6299500000000009</v>
      </c>
      <c r="J96">
        <f t="shared" si="9"/>
        <v>1.8613864188274301</v>
      </c>
      <c r="K96">
        <f t="shared" si="10"/>
        <v>1.4541940302741865</v>
      </c>
      <c r="L96">
        <f t="shared" si="11"/>
        <v>6.3839954766521032</v>
      </c>
    </row>
    <row r="97" spans="1:12" x14ac:dyDescent="0.25">
      <c r="A97">
        <f>'CO2 Concentration Data'!A97/60000</f>
        <v>7.7965833333333334</v>
      </c>
      <c r="B97">
        <f>'CO2 Concentration Data'!G97</f>
        <v>798.67886541835287</v>
      </c>
      <c r="C97">
        <f>'CO2 Concentration Data'!H97</f>
        <v>677.29604410689547</v>
      </c>
      <c r="D97">
        <f>'CO2 Concentration Data'!I97</f>
        <v>845.57523788462436</v>
      </c>
      <c r="E97">
        <f>'CO2 Concentration Data'!K97-'CO2 Concentration Data'!$N$2</f>
        <v>403.54679977204233</v>
      </c>
      <c r="I97">
        <f t="shared" si="8"/>
        <v>7.7162499999999987</v>
      </c>
      <c r="J97">
        <f t="shared" si="9"/>
        <v>1.852842175858493</v>
      </c>
      <c r="K97">
        <f t="shared" si="10"/>
        <v>1.2844469609696318</v>
      </c>
      <c r="L97">
        <f t="shared" si="11"/>
        <v>2.5137121856939495</v>
      </c>
    </row>
    <row r="98" spans="1:12" x14ac:dyDescent="0.25">
      <c r="A98">
        <f>'CO2 Concentration Data'!A98/60000</f>
        <v>7.8799000000000001</v>
      </c>
      <c r="B98">
        <f>'CO2 Concentration Data'!G98</f>
        <v>796.02634062991444</v>
      </c>
      <c r="C98">
        <f>'CO2 Concentration Data'!H98</f>
        <v>654.25741867517615</v>
      </c>
      <c r="D98">
        <f>'CO2 Concentration Data'!I98</f>
        <v>847.69142647718968</v>
      </c>
      <c r="E98">
        <f>'CO2 Concentration Data'!K98-'CO2 Concentration Data'!$N$2</f>
        <v>403.49428441507979</v>
      </c>
      <c r="I98">
        <f t="shared" si="8"/>
        <v>7.7972999999999999</v>
      </c>
      <c r="J98">
        <f t="shared" si="9"/>
        <v>1.8341657647753302</v>
      </c>
      <c r="K98">
        <f t="shared" si="10"/>
        <v>1.3477425724535668</v>
      </c>
      <c r="L98">
        <f t="shared" si="11"/>
        <v>2.1185884946327254</v>
      </c>
    </row>
    <row r="99" spans="1:12" x14ac:dyDescent="0.25">
      <c r="A99">
        <f>'CO2 Concentration Data'!A99/60000</f>
        <v>7.963283333333333</v>
      </c>
      <c r="B99">
        <f>'CO2 Concentration Data'!G99</f>
        <v>805.26995960896045</v>
      </c>
      <c r="C99">
        <f>'CO2 Concentration Data'!H99</f>
        <v>639.61495110151225</v>
      </c>
      <c r="D99">
        <f>'CO2 Concentration Data'!I99</f>
        <v>848.29603451425999</v>
      </c>
      <c r="E99">
        <f>'CO2 Concentration Data'!K99-'CO2 Concentration Data'!$N$2</f>
        <v>403.36785695647438</v>
      </c>
      <c r="I99">
        <f t="shared" ref="I99:I123" si="12">A338-20</f>
        <v>7.8799666666666681</v>
      </c>
      <c r="J99">
        <f t="shared" ref="J99:J123" si="13">(B338-$E338)/(5*0.035314666213*10^6/600)</f>
        <v>1.8208220750170971</v>
      </c>
      <c r="K99">
        <f t="shared" ref="K99:K123" si="14">(C338-$E338)/(5*0.035314666213*10^6/600)</f>
        <v>1.4758235615967301</v>
      </c>
      <c r="L99">
        <f t="shared" ref="L99:L123" si="15">(D338-$E338)/(5*0.035314666213*10^6/600)</f>
        <v>4.2526102336016569</v>
      </c>
    </row>
    <row r="100" spans="1:12" x14ac:dyDescent="0.25">
      <c r="A100">
        <f>'CO2 Concentration Data'!A100/60000</f>
        <v>8.0465666666666671</v>
      </c>
      <c r="B100">
        <f>'CO2 Concentration Data'!G100</f>
        <v>817.56801994861848</v>
      </c>
      <c r="C100">
        <f>'CO2 Concentration Data'!H100</f>
        <v>664.68162013344136</v>
      </c>
      <c r="D100">
        <f>'CO2 Concentration Data'!I100</f>
        <v>854.84617325381316</v>
      </c>
      <c r="E100">
        <f>'CO2 Concentration Data'!K100-'CO2 Concentration Data'!$N$2</f>
        <v>403.35813236582317</v>
      </c>
      <c r="I100">
        <f t="shared" si="12"/>
        <v>7.9632333333333349</v>
      </c>
      <c r="J100">
        <f t="shared" si="13"/>
        <v>1.8481220654945341</v>
      </c>
      <c r="K100">
        <f t="shared" si="14"/>
        <v>1.0829996726620972</v>
      </c>
      <c r="L100">
        <f t="shared" si="15"/>
        <v>3.382566884570132</v>
      </c>
    </row>
    <row r="101" spans="1:12" x14ac:dyDescent="0.25">
      <c r="A101">
        <f>'CO2 Concentration Data'!A101/60000</f>
        <v>8.1299166666666665</v>
      </c>
      <c r="B101">
        <f>'CO2 Concentration Data'!G101</f>
        <v>824.40024398770652</v>
      </c>
      <c r="C101">
        <f>'CO2 Concentration Data'!H101</f>
        <v>660.01711052393989</v>
      </c>
      <c r="D101">
        <f>'CO2 Concentration Data'!I101</f>
        <v>843.86213475295472</v>
      </c>
      <c r="E101">
        <f>'CO2 Concentration Data'!K101-'CO2 Concentration Data'!$N$2</f>
        <v>403.33673678816405</v>
      </c>
      <c r="I101">
        <f t="shared" si="12"/>
        <v>8.0465833333333343</v>
      </c>
      <c r="J101">
        <f t="shared" si="13"/>
        <v>1.8410470743495047</v>
      </c>
      <c r="K101">
        <f t="shared" si="14"/>
        <v>1.1210626519017708</v>
      </c>
      <c r="L101">
        <f t="shared" si="15"/>
        <v>3.1135157329403569</v>
      </c>
    </row>
    <row r="102" spans="1:12" x14ac:dyDescent="0.25">
      <c r="A102">
        <f>'CO2 Concentration Data'!A102/60000</f>
        <v>8.2132500000000004</v>
      </c>
      <c r="B102">
        <f>'CO2 Concentration Data'!G102</f>
        <v>834.92995580806041</v>
      </c>
      <c r="C102">
        <f>'CO2 Concentration Data'!H102</f>
        <v>658.47578213686222</v>
      </c>
      <c r="D102">
        <f>'CO2 Concentration Data'!I102</f>
        <v>907.24727309310151</v>
      </c>
      <c r="E102">
        <f>'CO2 Concentration Data'!K102-'CO2 Concentration Data'!$N$2</f>
        <v>403.14612298558808</v>
      </c>
      <c r="I102">
        <f t="shared" si="12"/>
        <v>8.1304499999999997</v>
      </c>
      <c r="J102">
        <f t="shared" si="13"/>
        <v>1.8410007902247645</v>
      </c>
      <c r="K102">
        <f t="shared" si="14"/>
        <v>1.1254343204517865</v>
      </c>
      <c r="L102">
        <f t="shared" si="15"/>
        <v>2.0439471041847264</v>
      </c>
    </row>
    <row r="103" spans="1:12" x14ac:dyDescent="0.25">
      <c r="A103">
        <f>'CO2 Concentration Data'!A103/60000</f>
        <v>8.296616666666667</v>
      </c>
      <c r="B103">
        <f>'CO2 Concentration Data'!G103</f>
        <v>844.81662120776036</v>
      </c>
      <c r="C103">
        <f>'CO2 Concentration Data'!H103</f>
        <v>640.71008466763101</v>
      </c>
      <c r="D103">
        <f>'CO2 Concentration Data'!I103</f>
        <v>900.09251623934142</v>
      </c>
      <c r="E103">
        <f>'CO2 Concentration Data'!K103-'CO2 Concentration Data'!$N$2</f>
        <v>402.79601652126411</v>
      </c>
      <c r="I103">
        <f t="shared" si="12"/>
        <v>8.213516666666667</v>
      </c>
      <c r="J103">
        <f t="shared" si="13"/>
        <v>1.8740539336840263</v>
      </c>
      <c r="K103">
        <f t="shared" si="14"/>
        <v>1.2108963791615086</v>
      </c>
      <c r="L103">
        <f t="shared" si="15"/>
        <v>1.9235568940397583</v>
      </c>
    </row>
    <row r="104" spans="1:12" x14ac:dyDescent="0.25">
      <c r="A104">
        <f>'CO2 Concentration Data'!A104/60000</f>
        <v>8.3798999999999992</v>
      </c>
      <c r="B104">
        <f>'CO2 Concentration Data'!G104</f>
        <v>901.72511819188298</v>
      </c>
      <c r="C104">
        <f>'CO2 Concentration Data'!H104</f>
        <v>634.05809646714135</v>
      </c>
      <c r="D104">
        <f>'CO2 Concentration Data'!I104</f>
        <v>867.03955883158687</v>
      </c>
      <c r="E104">
        <f>'CO2 Concentration Data'!K104-'CO2 Concentration Data'!$N$2</f>
        <v>402.45563581461226</v>
      </c>
      <c r="I104">
        <f t="shared" si="12"/>
        <v>8.2965666666666671</v>
      </c>
      <c r="J104">
        <f t="shared" si="13"/>
        <v>1.8838225945671665</v>
      </c>
      <c r="K104">
        <f t="shared" si="14"/>
        <v>1.1890545755775241</v>
      </c>
      <c r="L104">
        <f t="shared" si="15"/>
        <v>2.0489563115991412</v>
      </c>
    </row>
    <row r="105" spans="1:12" x14ac:dyDescent="0.25">
      <c r="A105">
        <f>'CO2 Concentration Data'!A105/60000</f>
        <v>8.4632500000000004</v>
      </c>
      <c r="B105">
        <f>'CO2 Concentration Data'!G105</f>
        <v>873.39145672836798</v>
      </c>
      <c r="C105">
        <f>'CO2 Concentration Data'!H105</f>
        <v>663.09972268104696</v>
      </c>
      <c r="D105">
        <f>'CO2 Concentration Data'!I105</f>
        <v>881.34906246197022</v>
      </c>
      <c r="E105">
        <f>'CO2 Concentration Data'!K105-'CO2 Concentration Data'!$N$2</f>
        <v>402.09385953030113</v>
      </c>
      <c r="I105">
        <f t="shared" si="12"/>
        <v>8.3799166666666665</v>
      </c>
      <c r="J105">
        <f t="shared" si="13"/>
        <v>1.8267933398721405</v>
      </c>
      <c r="K105">
        <f t="shared" si="14"/>
        <v>1.1360488396090676</v>
      </c>
      <c r="L105">
        <f t="shared" si="15"/>
        <v>1.9963477171548256</v>
      </c>
    </row>
    <row r="106" spans="1:12" x14ac:dyDescent="0.25">
      <c r="A106">
        <f>'CO2 Concentration Data'!A106/60000</f>
        <v>8.5465833333333325</v>
      </c>
      <c r="B106">
        <f>'CO2 Concentration Data'!G106</f>
        <v>886.57364510958325</v>
      </c>
      <c r="C106">
        <f>'CO2 Concentration Data'!H106</f>
        <v>650.24189242788293</v>
      </c>
      <c r="D106">
        <f>'CO2 Concentration Data'!I106</f>
        <v>892.93776946271817</v>
      </c>
      <c r="E106">
        <f>'CO2 Concentration Data'!K106-'CO2 Concentration Data'!$N$2</f>
        <v>401.74180900366218</v>
      </c>
      <c r="I106">
        <f t="shared" si="12"/>
        <v>8.4645333333333319</v>
      </c>
      <c r="J106">
        <f t="shared" si="13"/>
        <v>1.9254732227006981</v>
      </c>
      <c r="K106">
        <f t="shared" si="14"/>
        <v>1.1460441436688205</v>
      </c>
      <c r="L106">
        <f t="shared" si="15"/>
        <v>2.0215585958929845</v>
      </c>
    </row>
    <row r="107" spans="1:12" x14ac:dyDescent="0.25">
      <c r="A107">
        <f>'CO2 Concentration Data'!A107/60000</f>
        <v>8.6299499999999991</v>
      </c>
      <c r="B107">
        <f>'CO2 Concentration Data'!G107</f>
        <v>878.21415417209437</v>
      </c>
      <c r="C107">
        <f>'CO2 Concentration Data'!H107</f>
        <v>648.700612713949</v>
      </c>
      <c r="D107">
        <f>'CO2 Concentration Data'!I107</f>
        <v>886.28683920366802</v>
      </c>
      <c r="E107">
        <f>'CO2 Concentration Data'!K107-'CO2 Concentration Data'!$N$2</f>
        <v>401.38003271935111</v>
      </c>
      <c r="I107">
        <f t="shared" si="12"/>
        <v>8.5539833333333348</v>
      </c>
      <c r="J107">
        <f t="shared" si="13"/>
        <v>1.877884378708085</v>
      </c>
      <c r="K107">
        <f t="shared" si="14"/>
        <v>1.1378473367786923</v>
      </c>
      <c r="L107">
        <f t="shared" si="15"/>
        <v>8.0469110545407503</v>
      </c>
    </row>
    <row r="108" spans="1:12" x14ac:dyDescent="0.25">
      <c r="A108">
        <f>'CO2 Concentration Data'!A108/60000</f>
        <v>8.7133000000000003</v>
      </c>
      <c r="B108">
        <f>'CO2 Concentration Data'!G108</f>
        <v>883.27802969187837</v>
      </c>
      <c r="C108">
        <f>'CO2 Concentration Data'!H108</f>
        <v>693.47988874078078</v>
      </c>
      <c r="D108">
        <f>'CO2 Concentration Data'!I108</f>
        <v>911.68123331722586</v>
      </c>
      <c r="E108">
        <f>'CO2 Concentration Data'!K108-'CO2 Concentration Data'!$N$2</f>
        <v>401.07077179200274</v>
      </c>
      <c r="I108">
        <f t="shared" si="12"/>
        <v>8.6299166666666665</v>
      </c>
      <c r="J108">
        <f t="shared" si="13"/>
        <v>1.8669769248970851</v>
      </c>
      <c r="K108">
        <f t="shared" si="14"/>
        <v>1.291126024748501</v>
      </c>
      <c r="L108">
        <f t="shared" si="15"/>
        <v>3.2049945003138269</v>
      </c>
    </row>
    <row r="109" spans="1:12" x14ac:dyDescent="0.25">
      <c r="A109">
        <f>'CO2 Concentration Data'!A109/60000</f>
        <v>8.7965833333333325</v>
      </c>
      <c r="B109">
        <f>'CO2 Concentration Data'!G109</f>
        <v>876.44580565279034</v>
      </c>
      <c r="C109">
        <f>'CO2 Concentration Data'!H109</f>
        <v>709.21753855370719</v>
      </c>
      <c r="D109">
        <f>'CO2 Concentration Data'!I109</f>
        <v>937.47871289167927</v>
      </c>
      <c r="E109">
        <f>'CO2 Concentration Data'!K109-'CO2 Concentration Data'!$N$2</f>
        <v>400.77318185166223</v>
      </c>
      <c r="I109">
        <f t="shared" si="12"/>
        <v>8.7140333333333331</v>
      </c>
      <c r="J109">
        <f t="shared" si="13"/>
        <v>1.868666335158675</v>
      </c>
      <c r="K109">
        <f t="shared" si="14"/>
        <v>1.2108211812284224</v>
      </c>
      <c r="L109">
        <f t="shared" si="15"/>
        <v>2.0054670783787172</v>
      </c>
    </row>
    <row r="110" spans="1:12" x14ac:dyDescent="0.25">
      <c r="A110">
        <f>'CO2 Concentration Data'!A110/60000</f>
        <v>8.8798999999999992</v>
      </c>
      <c r="B110">
        <f>'CO2 Concentration Data'!G110</f>
        <v>890.07010427287889</v>
      </c>
      <c r="C110">
        <f>'CO2 Concentration Data'!H110</f>
        <v>689.26152527909471</v>
      </c>
      <c r="D110">
        <f>'CO2 Concentration Data'!I110</f>
        <v>910.57273822262653</v>
      </c>
      <c r="E110">
        <f>'CO2 Concentration Data'!K110-'CO2 Concentration Data'!$N$2</f>
        <v>400.68760109705335</v>
      </c>
      <c r="I110">
        <f t="shared" si="12"/>
        <v>8.7972666666666655</v>
      </c>
      <c r="J110">
        <f t="shared" si="13"/>
        <v>1.8634769632880757</v>
      </c>
      <c r="K110">
        <f t="shared" si="14"/>
        <v>1.1738834910462936</v>
      </c>
      <c r="L110">
        <f t="shared" si="15"/>
        <v>3.1190276525123304</v>
      </c>
    </row>
    <row r="111" spans="1:12" x14ac:dyDescent="0.25">
      <c r="A111">
        <f>'CO2 Concentration Data'!A111/60000</f>
        <v>8.9632500000000004</v>
      </c>
      <c r="B111">
        <f>'CO2 Concentration Data'!G111</f>
        <v>888.54292981066772</v>
      </c>
      <c r="C111">
        <f>'CO2 Concentration Data'!H111</f>
        <v>690.60006512492305</v>
      </c>
      <c r="D111">
        <f>'CO2 Concentration Data'!I111</f>
        <v>932.03705916958893</v>
      </c>
      <c r="E111">
        <f>'CO2 Concentration Data'!K111-'CO2 Concentration Data'!$N$2</f>
        <v>400.69732549320116</v>
      </c>
      <c r="I111">
        <f t="shared" si="12"/>
        <v>8.8822166666666682</v>
      </c>
      <c r="J111">
        <f t="shared" si="13"/>
        <v>1.8630122980364647</v>
      </c>
      <c r="K111">
        <f t="shared" si="14"/>
        <v>1.1906407958592193</v>
      </c>
      <c r="L111">
        <f t="shared" si="15"/>
        <v>3.4263993725221833</v>
      </c>
    </row>
    <row r="112" spans="1:12" x14ac:dyDescent="0.25">
      <c r="A112">
        <f>'CO2 Concentration Data'!A112/60000</f>
        <v>9.0465666666666671</v>
      </c>
      <c r="B112">
        <f>'CO2 Concentration Data'!G112</f>
        <v>887.65870933292092</v>
      </c>
      <c r="C112">
        <f>'CO2 Concentration Data'!H112</f>
        <v>673.32108692491909</v>
      </c>
      <c r="D112">
        <f>'CO2 Concentration Data'!I112</f>
        <v>911.68123331722586</v>
      </c>
      <c r="E112">
        <f>'CO2 Concentration Data'!K112-'CO2 Concentration Data'!$N$2</f>
        <v>400.69732549320116</v>
      </c>
      <c r="I112">
        <f t="shared" si="12"/>
        <v>8.9638999999999989</v>
      </c>
      <c r="J112">
        <f t="shared" si="13"/>
        <v>1.8586841639447607</v>
      </c>
      <c r="K112">
        <f t="shared" si="14"/>
        <v>1.4190608369784405</v>
      </c>
      <c r="L112">
        <f t="shared" si="15"/>
        <v>2.0675000330530131</v>
      </c>
    </row>
    <row r="113" spans="1:12" x14ac:dyDescent="0.25">
      <c r="A113">
        <f>'CO2 Concentration Data'!A113/60000</f>
        <v>9.1299166666666665</v>
      </c>
      <c r="B113">
        <f>'CO2 Concentration Data'!G113</f>
        <v>884.36318635140572</v>
      </c>
      <c r="C113">
        <f>'CO2 Concentration Data'!H113</f>
        <v>698.3471909476267</v>
      </c>
      <c r="D113">
        <f>'CO2 Concentration Data'!I113</f>
        <v>1272.4427611273125</v>
      </c>
      <c r="E113">
        <f>'CO2 Concentration Data'!K113-'CO2 Concentration Data'!$N$2</f>
        <v>400.70899531318821</v>
      </c>
      <c r="I113">
        <f t="shared" si="12"/>
        <v>9.0474833333333322</v>
      </c>
      <c r="J113">
        <f t="shared" si="13"/>
        <v>1.8570013835070607</v>
      </c>
      <c r="K113">
        <f t="shared" si="14"/>
        <v>1.2915218073513126</v>
      </c>
      <c r="L113">
        <f t="shared" si="15"/>
        <v>1.813581670224709</v>
      </c>
    </row>
    <row r="114" spans="1:12" x14ac:dyDescent="0.25">
      <c r="A114">
        <f>'CO2 Concentration Data'!A114/60000</f>
        <v>9.2132500000000004</v>
      </c>
      <c r="B114">
        <f>'CO2 Concentration Data'!G114</f>
        <v>879.74142107049522</v>
      </c>
      <c r="C114">
        <f>'CO2 Concentration Data'!H114</f>
        <v>720.9801865676086</v>
      </c>
      <c r="D114">
        <f>'CO2 Concentration Data'!I114</f>
        <v>2231.9876302492758</v>
      </c>
      <c r="E114">
        <f>'CO2 Concentration Data'!K114-'CO2 Concentration Data'!$N$2</f>
        <v>400.52810707378092</v>
      </c>
      <c r="I114">
        <f t="shared" si="12"/>
        <v>9.1306666666666665</v>
      </c>
      <c r="J114">
        <f t="shared" si="13"/>
        <v>1.8816556886082292</v>
      </c>
      <c r="K114">
        <f t="shared" si="14"/>
        <v>1.0596316335966038</v>
      </c>
      <c r="L114">
        <f t="shared" si="15"/>
        <v>1.7629756932197285</v>
      </c>
    </row>
    <row r="115" spans="1:12" x14ac:dyDescent="0.25">
      <c r="A115">
        <f>'CO2 Concentration Data'!A115/60000</f>
        <v>9.2965833333333325</v>
      </c>
      <c r="B115">
        <f>'CO2 Concentration Data'!G115</f>
        <v>878.21415417209437</v>
      </c>
      <c r="C115">
        <f>'CO2 Concentration Data'!H115</f>
        <v>646.26693930200179</v>
      </c>
      <c r="D115">
        <f>'CO2 Concentration Data'!I115</f>
        <v>1476.8069991071409</v>
      </c>
      <c r="E115">
        <f>'CO2 Concentration Data'!K115-'CO2 Concentration Data'!$N$2</f>
        <v>400.44252515215118</v>
      </c>
      <c r="I115">
        <f t="shared" si="12"/>
        <v>9.2133000000000003</v>
      </c>
      <c r="J115">
        <f t="shared" si="13"/>
        <v>1.9379384270912943</v>
      </c>
      <c r="K115">
        <f t="shared" si="14"/>
        <v>1.2053298918919009</v>
      </c>
      <c r="L115">
        <f t="shared" si="15"/>
        <v>2.1115110075323442</v>
      </c>
    </row>
    <row r="116" spans="1:12" x14ac:dyDescent="0.25">
      <c r="A116">
        <f>'CO2 Concentration Data'!A116/60000</f>
        <v>9.3799499999999991</v>
      </c>
      <c r="B116">
        <f>'CO2 Concentration Data'!G116</f>
        <v>876.44580565279034</v>
      </c>
      <c r="C116">
        <f>'CO2 Concentration Data'!H116</f>
        <v>727.8350119824911</v>
      </c>
      <c r="D116">
        <f>'CO2 Concentration Data'!I116</f>
        <v>1006.4062964734132</v>
      </c>
      <c r="E116">
        <f>'CO2 Concentration Data'!K116-'CO2 Concentration Data'!$N$2</f>
        <v>400.56117227692368</v>
      </c>
      <c r="I116">
        <f t="shared" si="12"/>
        <v>9.297033333333335</v>
      </c>
      <c r="J116">
        <f t="shared" si="13"/>
        <v>1.8905324326341273</v>
      </c>
      <c r="K116">
        <f t="shared" si="14"/>
        <v>1.4226678871419389</v>
      </c>
      <c r="L116">
        <f t="shared" si="15"/>
        <v>1.9109026185433602</v>
      </c>
    </row>
    <row r="117" spans="1:12" x14ac:dyDescent="0.25">
      <c r="A117">
        <f>'CO2 Concentration Data'!A117/60000</f>
        <v>9.4632333333333332</v>
      </c>
      <c r="B117">
        <f>'CO2 Concentration Data'!G117</f>
        <v>876.00378785010685</v>
      </c>
      <c r="C117">
        <f>'CO2 Concentration Data'!H117</f>
        <v>737.40738880805986</v>
      </c>
      <c r="D117">
        <f>'CO2 Concentration Data'!I117</f>
        <v>1084.604875887155</v>
      </c>
      <c r="E117">
        <f>'CO2 Concentration Data'!K117-'CO2 Concentration Data'!$N$2</f>
        <v>400.56117227692368</v>
      </c>
      <c r="I117">
        <f t="shared" si="12"/>
        <v>9.3805833333333339</v>
      </c>
      <c r="J117">
        <f t="shared" si="13"/>
        <v>1.9221936009118143</v>
      </c>
      <c r="K117">
        <f t="shared" si="14"/>
        <v>1.2692420610884019</v>
      </c>
      <c r="L117">
        <f t="shared" si="15"/>
        <v>2.0946926816708036</v>
      </c>
    </row>
    <row r="118" spans="1:12" x14ac:dyDescent="0.25">
      <c r="A118">
        <f>'CO2 Concentration Data'!A118/60000</f>
        <v>9.5468666666666664</v>
      </c>
      <c r="B118">
        <f>'CO2 Concentration Data'!G118</f>
        <v>873.15028267127525</v>
      </c>
      <c r="C118">
        <f>'CO2 Concentration Data'!H118</f>
        <v>696.60306996320446</v>
      </c>
      <c r="D118">
        <f>'CO2 Concentration Data'!I118</f>
        <v>881.85293944236287</v>
      </c>
      <c r="E118">
        <f>'CO2 Concentration Data'!K118-'CO2 Concentration Data'!$N$2</f>
        <v>400.5300523031168</v>
      </c>
      <c r="I118">
        <f t="shared" si="12"/>
        <v>9.4643499999999996</v>
      </c>
      <c r="J118">
        <f t="shared" si="13"/>
        <v>1.9441588239378478</v>
      </c>
      <c r="K118">
        <f t="shared" si="14"/>
        <v>1.2792789143487235</v>
      </c>
      <c r="L118">
        <f t="shared" si="15"/>
        <v>2.1117225041867687</v>
      </c>
    </row>
    <row r="119" spans="1:12" x14ac:dyDescent="0.25">
      <c r="A119">
        <f>'CO2 Concentration Data'!A119/60000</f>
        <v>9.6299333333333337</v>
      </c>
      <c r="B119">
        <f>'CO2 Concentration Data'!G119</f>
        <v>887.65870933292092</v>
      </c>
      <c r="C119">
        <f>'CO2 Concentration Data'!H119</f>
        <v>732.05332677103354</v>
      </c>
      <c r="D119">
        <f>'CO2 Concentration Data'!I119</f>
        <v>890.11618131358557</v>
      </c>
      <c r="E119">
        <f>'CO2 Concentration Data'!K119-'CO2 Concentration Data'!$N$2</f>
        <v>400.24413237726679</v>
      </c>
      <c r="I119">
        <f t="shared" si="12"/>
        <v>9.5474833333333322</v>
      </c>
      <c r="J119">
        <f t="shared" si="13"/>
        <v>1.9334294946550974</v>
      </c>
      <c r="K119">
        <f t="shared" si="14"/>
        <v>1.4146806767191005</v>
      </c>
      <c r="L119">
        <f t="shared" si="15"/>
        <v>3.0819345577181942</v>
      </c>
    </row>
    <row r="120" spans="1:12" x14ac:dyDescent="0.25">
      <c r="A120">
        <f>'CO2 Concentration Data'!A120/60000</f>
        <v>9.7133166666666675</v>
      </c>
      <c r="B120">
        <f>'CO2 Concentration Data'!G120</f>
        <v>871.38193013300656</v>
      </c>
      <c r="C120">
        <f>'CO2 Concentration Data'!H120</f>
        <v>742.47752822929874</v>
      </c>
      <c r="D120">
        <f>'CO2 Concentration Data'!I120</f>
        <v>1011.8480106583227</v>
      </c>
      <c r="E120">
        <f>'CO2 Concentration Data'!K120-'CO2 Concentration Data'!$N$2</f>
        <v>399.98933359224475</v>
      </c>
      <c r="I120">
        <f t="shared" si="12"/>
        <v>9.6307000000000009</v>
      </c>
      <c r="J120">
        <f t="shared" si="13"/>
        <v>1.8968301054620864</v>
      </c>
      <c r="K120">
        <f t="shared" si="14"/>
        <v>1.151706836386561</v>
      </c>
      <c r="L120">
        <f t="shared" si="15"/>
        <v>2.0409677188851894</v>
      </c>
    </row>
    <row r="121" spans="1:12" x14ac:dyDescent="0.25">
      <c r="A121">
        <f>'CO2 Concentration Data'!A121/60000</f>
        <v>9.7966333333333342</v>
      </c>
      <c r="B121">
        <f>'CO2 Concentration Data'!G121</f>
        <v>870.7388837123525</v>
      </c>
      <c r="C121">
        <f>'CO2 Concentration Data'!H121</f>
        <v>743.81601940198345</v>
      </c>
      <c r="D121">
        <f>'CO2 Concentration Data'!I121</f>
        <v>955.71836022861362</v>
      </c>
      <c r="E121">
        <f>'CO2 Concentration Data'!K121-'CO2 Concentration Data'!$N$2</f>
        <v>399.80844535283751</v>
      </c>
      <c r="I121">
        <f t="shared" si="12"/>
        <v>9.7142166666666654</v>
      </c>
      <c r="J121">
        <f t="shared" si="13"/>
        <v>1.8517855937862426</v>
      </c>
      <c r="K121">
        <f t="shared" si="14"/>
        <v>1.2268470807213345</v>
      </c>
      <c r="L121">
        <f t="shared" si="15"/>
        <v>2.2280221710822556</v>
      </c>
    </row>
    <row r="122" spans="1:12" x14ac:dyDescent="0.25">
      <c r="A122">
        <f>'CO2 Concentration Data'!A122/60000</f>
        <v>9.8799333333333337</v>
      </c>
      <c r="B122">
        <f>'CO2 Concentration Data'!G122</f>
        <v>874.47652095170588</v>
      </c>
      <c r="C122">
        <f>'CO2 Concentration Data'!H122</f>
        <v>729.17350315517592</v>
      </c>
      <c r="D122">
        <f>'CO2 Concentration Data'!I122</f>
        <v>933.6494312445808</v>
      </c>
      <c r="E122">
        <f>'CO2 Concentration Data'!K122-'CO2 Concentration Data'!$N$2</f>
        <v>399.78704996968168</v>
      </c>
      <c r="I122">
        <f t="shared" si="12"/>
        <v>9.7972833333333327</v>
      </c>
      <c r="J122">
        <f t="shared" si="13"/>
        <v>1.8646600266643256</v>
      </c>
      <c r="K122">
        <f t="shared" si="14"/>
        <v>1.3204740081226418</v>
      </c>
      <c r="L122">
        <f t="shared" si="15"/>
        <v>2.1189650459877343</v>
      </c>
    </row>
    <row r="123" spans="1:12" x14ac:dyDescent="0.25">
      <c r="A123">
        <f>'CO2 Concentration Data'!A123/60000</f>
        <v>9.963283333333333</v>
      </c>
      <c r="B123">
        <f>'CO2 Concentration Data'!G123</f>
        <v>881.50977360876414</v>
      </c>
      <c r="C123">
        <f>'CO2 Concentration Data'!H123</f>
        <v>722.96770977564529</v>
      </c>
      <c r="D123">
        <f>'CO2 Concentration Data'!I123</f>
        <v>981.61657085974491</v>
      </c>
      <c r="E123">
        <f>'CO2 Concentration Data'!K123-'CO2 Concentration Data'!$N$2</f>
        <v>399.95626819459847</v>
      </c>
      <c r="I123">
        <f t="shared" si="12"/>
        <v>9.8805666666666667</v>
      </c>
      <c r="J123">
        <f t="shared" si="13"/>
        <v>1.8419062814908855</v>
      </c>
      <c r="K123">
        <f t="shared" si="14"/>
        <v>1.1747096538182018</v>
      </c>
      <c r="L123">
        <f t="shared" si="15"/>
        <v>2.0960081061948981</v>
      </c>
    </row>
    <row r="124" spans="1:12" x14ac:dyDescent="0.25">
      <c r="A124">
        <f>'CO2 Concentration Data'!A124/60000</f>
        <v>10.0466</v>
      </c>
      <c r="B124">
        <f>'CO2 Concentration Data'!G124</f>
        <v>884.80529659027923</v>
      </c>
      <c r="C124">
        <f>'CO2 Concentration Data'!H124</f>
        <v>758.66132419004032</v>
      </c>
      <c r="D124">
        <f>'CO2 Concentration Data'!I124</f>
        <v>869.7603554612225</v>
      </c>
      <c r="E124">
        <f>'CO2 Concentration Data'!K124-'CO2 Concentration Data'!$N$2</f>
        <v>400.07296989553174</v>
      </c>
    </row>
    <row r="125" spans="1:12" x14ac:dyDescent="0.25">
      <c r="A125">
        <f>'CO2 Concentration Data'!A125/60000</f>
        <v>10.130033333333333</v>
      </c>
      <c r="B125">
        <f>'CO2 Concentration Data'!G125</f>
        <v>884.36318635140572</v>
      </c>
      <c r="C125">
        <f>'CO2 Concentration Data'!H125</f>
        <v>775.29131902783615</v>
      </c>
      <c r="D125">
        <f>'CO2 Concentration Data'!I125</f>
        <v>909.96813018555611</v>
      </c>
      <c r="E125">
        <f>'CO2 Concentration Data'!K125-'CO2 Concentration Data'!$N$2</f>
        <v>400.31804428440608</v>
      </c>
    </row>
    <row r="126" spans="1:12" x14ac:dyDescent="0.25">
      <c r="A126">
        <f>'CO2 Concentration Data'!A126/60000</f>
        <v>10.213266666666666</v>
      </c>
      <c r="B126">
        <f>'CO2 Concentration Data'!G126</f>
        <v>894.24984773214089</v>
      </c>
      <c r="C126">
        <f>'CO2 Concentration Data'!H126</f>
        <v>755.33535442636742</v>
      </c>
      <c r="D126">
        <f>'CO2 Concentration Data'!I126</f>
        <v>906.64266505603109</v>
      </c>
      <c r="E126">
        <f>'CO2 Concentration Data'!K126-'CO2 Concentration Data'!$N$2</f>
        <v>400.41335060218353</v>
      </c>
    </row>
    <row r="127" spans="1:12" x14ac:dyDescent="0.25">
      <c r="A127">
        <f>'CO2 Concentration Data'!A127/60000</f>
        <v>10.296616666666667</v>
      </c>
      <c r="B127">
        <f>'CO2 Concentration Data'!G127</f>
        <v>895.33500439166846</v>
      </c>
      <c r="C127">
        <f>'CO2 Concentration Data'!H127</f>
        <v>712.34071977613087</v>
      </c>
      <c r="D127">
        <f>'CO2 Concentration Data'!I127</f>
        <v>1106.6738653340069</v>
      </c>
      <c r="E127">
        <f>'CO2 Concentration Data'!K127-'CO2 Concentration Data'!$N$2</f>
        <v>400.52032790696899</v>
      </c>
      <c r="J127" s="2">
        <f>AVERAGE(J3:J123)</f>
        <v>1.8484262637014579</v>
      </c>
      <c r="K127" s="2">
        <f t="shared" ref="K127:L127" si="16">AVERAGE(K3:K123)</f>
        <v>1.2223817557960193</v>
      </c>
      <c r="L127" s="2">
        <f t="shared" si="16"/>
        <v>2.5392662231345002</v>
      </c>
    </row>
    <row r="128" spans="1:12" x14ac:dyDescent="0.25">
      <c r="A128">
        <f>'CO2 Concentration Data'!A128/60000</f>
        <v>10.379949999999999</v>
      </c>
      <c r="B128">
        <f>'CO2 Concentration Data'!G128</f>
        <v>895.77702219435207</v>
      </c>
      <c r="C128">
        <f>'CO2 Concentration Data'!H128</f>
        <v>702.80890795978348</v>
      </c>
      <c r="D128">
        <f>'CO2 Concentration Data'!I128</f>
        <v>1963.734316486089</v>
      </c>
      <c r="E128">
        <f>'CO2 Concentration Data'!K128-'CO2 Concentration Data'!$N$2</f>
        <v>400.74400691268761</v>
      </c>
    </row>
    <row r="129" spans="1:5" x14ac:dyDescent="0.25">
      <c r="A129">
        <f>'CO2 Concentration Data'!A129/60000</f>
        <v>10.463283333333333</v>
      </c>
      <c r="B129">
        <f>'CO2 Concentration Data'!G129</f>
        <v>902.36816461253704</v>
      </c>
      <c r="C129">
        <f>'CO2 Concentration Data'!H129</f>
        <v>677.74223892785449</v>
      </c>
      <c r="D129">
        <f>'CO2 Concentration Data'!I129</f>
        <v>1193.639563599364</v>
      </c>
      <c r="E129">
        <f>'CO2 Concentration Data'!K129-'CO2 Concentration Data'!$N$2</f>
        <v>400.95601493139833</v>
      </c>
    </row>
    <row r="130" spans="1:5" x14ac:dyDescent="0.25">
      <c r="A130">
        <f>'CO2 Concentration Data'!A130/60000</f>
        <v>10.546616666666667</v>
      </c>
      <c r="B130">
        <f>'CO2 Concentration Data'!G130</f>
        <v>906.78899371166676</v>
      </c>
      <c r="C130">
        <f>'CO2 Concentration Data'!H130</f>
        <v>693.92603488859595</v>
      </c>
      <c r="D130">
        <f>'CO2 Concentration Data'!I130</f>
        <v>1076.3416944787514</v>
      </c>
      <c r="E130">
        <f>'CO2 Concentration Data'!K130-'CO2 Concentration Data'!$N$2</f>
        <v>401.34891235653726</v>
      </c>
    </row>
    <row r="131" spans="1:5" x14ac:dyDescent="0.25">
      <c r="A131">
        <f>'CO2 Concentration Data'!A131/60000</f>
        <v>10.629949999999999</v>
      </c>
      <c r="B131">
        <f>'CO2 Concentration Data'!G131</f>
        <v>913.33989021660977</v>
      </c>
      <c r="C131">
        <f>'CO2 Concentration Data'!H131</f>
        <v>739.1515097924821</v>
      </c>
      <c r="D131">
        <f>'CO2 Concentration Data'!I131</f>
        <v>998.64693158258297</v>
      </c>
      <c r="E131">
        <f>'CO2 Concentration Data'!K131-'CO2 Concentration Data'!$N$2</f>
        <v>401.63483247689067</v>
      </c>
    </row>
    <row r="132" spans="1:5" x14ac:dyDescent="0.25">
      <c r="A132">
        <f>'CO2 Concentration Data'!A132/60000</f>
        <v>10.713283333333333</v>
      </c>
      <c r="B132">
        <f>'CO2 Concentration Data'!G132</f>
        <v>909.64249889049836</v>
      </c>
      <c r="C132">
        <f>'CO2 Concentration Data'!H132</f>
        <v>750.46800760247311</v>
      </c>
      <c r="D132">
        <f>'CO2 Concentration Data'!I132</f>
        <v>1032.3045071045444</v>
      </c>
      <c r="E132">
        <f>'CO2 Concentration Data'!K132-'CO2 Concentration Data'!$N$2</f>
        <v>401.98493894121475</v>
      </c>
    </row>
    <row r="133" spans="1:5" x14ac:dyDescent="0.25">
      <c r="A133">
        <f>'CO2 Concentration Data'!A133/60000</f>
        <v>10.796616666666667</v>
      </c>
      <c r="B133">
        <f>'CO2 Concentration Data'!G133</f>
        <v>912.05389383045633</v>
      </c>
      <c r="C133">
        <f>'CO2 Concentration Data'!H133</f>
        <v>800.15519951851593</v>
      </c>
      <c r="D133">
        <f>'CO2 Concentration Data'!I133</f>
        <v>1111.0070340386344</v>
      </c>
      <c r="E133">
        <f>'CO2 Concentration Data'!K133-'CO2 Concentration Data'!$N$2</f>
        <v>402.432296952652</v>
      </c>
    </row>
    <row r="134" spans="1:5" x14ac:dyDescent="0.25">
      <c r="A134">
        <f>'CO2 Concentration Data'!A134/60000</f>
        <v>10.879933333333334</v>
      </c>
      <c r="B134">
        <f>'CO2 Concentration Data'!G134</f>
        <v>940.82966553284461</v>
      </c>
      <c r="C134">
        <f>'CO2 Concentration Data'!H134</f>
        <v>722.96770977564529</v>
      </c>
      <c r="D134">
        <f>'CO2 Concentration Data'!I134</f>
        <v>932.03705916958893</v>
      </c>
      <c r="E134">
        <f>'CO2 Concentration Data'!K134-'CO2 Concentration Data'!$N$2</f>
        <v>402.88938072176154</v>
      </c>
    </row>
    <row r="135" spans="1:5" x14ac:dyDescent="0.25">
      <c r="A135">
        <f>'CO2 Concentration Data'!A135/60000</f>
        <v>10.963283333333333</v>
      </c>
      <c r="B135">
        <f>'CO2 Concentration Data'!G135</f>
        <v>928.73254137496724</v>
      </c>
      <c r="C135">
        <f>'CO2 Concentration Data'!H135</f>
        <v>708.32519352883764</v>
      </c>
      <c r="D135">
        <f>'CO2 Concentration Data'!I135</f>
        <v>966.70239872947207</v>
      </c>
      <c r="E135">
        <f>'CO2 Concentration Data'!K135-'CO2 Concentration Data'!$N$2</f>
        <v>403.3464631293466</v>
      </c>
    </row>
    <row r="136" spans="1:5" x14ac:dyDescent="0.25">
      <c r="A136">
        <f>'CO2 Concentration Data'!A136/60000</f>
        <v>11.046616666666667</v>
      </c>
      <c r="B136">
        <f>'CO2 Concentration Data'!G136</f>
        <v>926.96418883669855</v>
      </c>
      <c r="C136">
        <f>'CO2 Concentration Data'!H136</f>
        <v>708.77134373274816</v>
      </c>
      <c r="D136">
        <f>'CO2 Concentration Data'!I136</f>
        <v>977.68649769314948</v>
      </c>
      <c r="E136">
        <f>'CO2 Concentration Data'!K136-'CO2 Concentration Data'!$N$2</f>
        <v>403.78215151530037</v>
      </c>
    </row>
    <row r="137" spans="1:5" x14ac:dyDescent="0.25">
      <c r="A137">
        <f>'CO2 Concentration Data'!A137/60000</f>
        <v>11.129949999999999</v>
      </c>
      <c r="B137">
        <f>'CO2 Concentration Data'!G137</f>
        <v>923.46773369236746</v>
      </c>
      <c r="C137">
        <f>'CO2 Concentration Data'!H137</f>
        <v>706.78386514175997</v>
      </c>
      <c r="D137">
        <f>'CO2 Concentration Data'!I137</f>
        <v>949.0674198924271</v>
      </c>
      <c r="E137">
        <f>'CO2 Concentration Data'!K137-'CO2 Concentration Data'!$N$2</f>
        <v>404.1128066587836</v>
      </c>
    </row>
    <row r="138" spans="1:5" x14ac:dyDescent="0.25">
      <c r="A138">
        <f>'CO2 Concentration Data'!A138/60000</f>
        <v>11.213283333333333</v>
      </c>
      <c r="B138">
        <f>'CO2 Concentration Data'!G138</f>
        <v>915.10823873591391</v>
      </c>
      <c r="C138">
        <f>'CO2 Concentration Data'!H138</f>
        <v>753.14503862098627</v>
      </c>
      <c r="D138">
        <f>'CO2 Concentration Data'!I138</f>
        <v>915.51057542714341</v>
      </c>
      <c r="E138">
        <f>'CO2 Concentration Data'!K138-'CO2 Concentration Data'!$N$2</f>
        <v>404.40067200847278</v>
      </c>
    </row>
    <row r="139" spans="1:5" x14ac:dyDescent="0.25">
      <c r="A139">
        <f>'CO2 Concentration Data'!A139/60000</f>
        <v>11.296616666666667</v>
      </c>
      <c r="B139">
        <f>'CO2 Concentration Data'!G139</f>
        <v>913.33989021660977</v>
      </c>
      <c r="C139">
        <f>'CO2 Concentration Data'!H139</f>
        <v>722.0753688068711</v>
      </c>
      <c r="D139">
        <f>'CO2 Concentration Data'!I139</f>
        <v>960.65612689317481</v>
      </c>
      <c r="E139">
        <f>'CO2 Concentration Data'!K139-'CO2 Concentration Data'!$N$2</f>
        <v>404.58156005337656</v>
      </c>
    </row>
    <row r="140" spans="1:5" x14ac:dyDescent="0.25">
      <c r="A140">
        <f>'CO2 Concentration Data'!A140/60000</f>
        <v>11.379933333333334</v>
      </c>
      <c r="B140">
        <f>'CO2 Concentration Data'!G140</f>
        <v>914.90730657309814</v>
      </c>
      <c r="C140">
        <f>'CO2 Concentration Data'!H140</f>
        <v>774.84517288002098</v>
      </c>
      <c r="D140">
        <f>'CO2 Concentration Data'!I140</f>
        <v>966.19857213476212</v>
      </c>
      <c r="E140">
        <f>'CO2 Concentration Data'!K140-'CO2 Concentration Data'!$N$2</f>
        <v>404.70993176880035</v>
      </c>
    </row>
    <row r="141" spans="1:5" x14ac:dyDescent="0.25">
      <c r="A141">
        <f>'CO2 Concentration Data'!A141/60000</f>
        <v>11.463283333333333</v>
      </c>
      <c r="B141">
        <f>'CO2 Concentration Data'!G141</f>
        <v>910.92859173180648</v>
      </c>
      <c r="C141">
        <f>'CO2 Concentration Data'!H141</f>
        <v>721.22359284731829</v>
      </c>
      <c r="D141">
        <f>'CO2 Concentration Data'!I141</f>
        <v>1482.8533213291207</v>
      </c>
      <c r="E141">
        <f>'CO2 Concentration Data'!K141-'CO2 Concentration Data'!$N$2</f>
        <v>405.02891709229647</v>
      </c>
    </row>
    <row r="142" spans="1:5" x14ac:dyDescent="0.25">
      <c r="A142">
        <f>'CO2 Concentration Data'!A142/60000</f>
        <v>11.546616666666667</v>
      </c>
      <c r="B142">
        <f>'CO2 Concentration Data'!G142</f>
        <v>924.35186173392458</v>
      </c>
      <c r="C142">
        <f>'CO2 Concentration Data'!H142</f>
        <v>752.00933598955078</v>
      </c>
      <c r="D142">
        <f>'CO2 Concentration Data'!I142</f>
        <v>1051.5519084022637</v>
      </c>
      <c r="E142">
        <f>'CO2 Concentration Data'!K142-'CO2 Concentration Data'!$N$2</f>
        <v>405.31678244198577</v>
      </c>
    </row>
    <row r="143" spans="1:5" x14ac:dyDescent="0.25">
      <c r="A143">
        <f>'CO2 Concentration Data'!A143/60000</f>
        <v>11.629966666666666</v>
      </c>
      <c r="B143">
        <f>'CO2 Concentration Data'!G143</f>
        <v>942.15590783224002</v>
      </c>
      <c r="C143">
        <f>'CO2 Concentration Data'!H143</f>
        <v>722.96770977564529</v>
      </c>
      <c r="D143">
        <f>'CO2 Concentration Data'!I143</f>
        <v>1017.3903954370908</v>
      </c>
      <c r="E143">
        <f>'CO2 Concentration Data'!K143-'CO2 Concentration Data'!$N$2</f>
        <v>405.56185702536351</v>
      </c>
    </row>
    <row r="144" spans="1:5" x14ac:dyDescent="0.25">
      <c r="A144">
        <f>'CO2 Concentration Data'!A144/60000</f>
        <v>11.7133</v>
      </c>
      <c r="B144">
        <f>'CO2 Concentration Data'!G144</f>
        <v>935.56476541405516</v>
      </c>
      <c r="C144">
        <f>'CO2 Concentration Data'!H144</f>
        <v>733.83801276467716</v>
      </c>
      <c r="D144">
        <f>'CO2 Concentration Data'!I144</f>
        <v>1950.5332374103493</v>
      </c>
      <c r="E144">
        <f>'CO2 Concentration Data'!K144-'CO2 Concentration Data'!$N$2</f>
        <v>405.76414064792652</v>
      </c>
    </row>
    <row r="145" spans="1:5" x14ac:dyDescent="0.25">
      <c r="A145">
        <f>'CO2 Concentration Data'!A145/60000</f>
        <v>11.796633333333334</v>
      </c>
      <c r="B145">
        <f>'CO2 Concentration Data'!G145</f>
        <v>933.5553312548833</v>
      </c>
      <c r="C145">
        <f>'CO2 Concentration Data'!H145</f>
        <v>760.44601423977929</v>
      </c>
      <c r="D145">
        <f>'CO2 Concentration Data'!I145</f>
        <v>1420.5766176207542</v>
      </c>
      <c r="E145">
        <f>'CO2 Concentration Data'!K145-'CO2 Concentration Data'!$N$2</f>
        <v>406.00921523130438</v>
      </c>
    </row>
    <row r="146" spans="1:5" x14ac:dyDescent="0.25">
      <c r="A146">
        <f>'CO2 Concentration Data'!A146/60000</f>
        <v>11.879966666666666</v>
      </c>
      <c r="B146">
        <f>'CO2 Concentration Data'!G146</f>
        <v>932.91228483422924</v>
      </c>
      <c r="C146">
        <f>'CO2 Concentration Data'!H146</f>
        <v>779.75304009608817</v>
      </c>
      <c r="D146">
        <f>'CO2 Concentration Data'!I146</f>
        <v>1077.9539456281047</v>
      </c>
      <c r="E146">
        <f>'CO2 Concentration Data'!K146-'CO2 Concentration Data'!$N$2</f>
        <v>406.19010327620816</v>
      </c>
    </row>
    <row r="147" spans="1:5" x14ac:dyDescent="0.25">
      <c r="A147">
        <f>'CO2 Concentration Data'!A147/60000</f>
        <v>11.9633</v>
      </c>
      <c r="B147">
        <f>'CO2 Concentration Data'!G147</f>
        <v>924.79397197279809</v>
      </c>
      <c r="C147">
        <f>'CO2 Concentration Data'!H147</f>
        <v>728.52456441001607</v>
      </c>
      <c r="D147">
        <f>'CO2 Concentration Data'!I147</f>
        <v>936.37022787421643</v>
      </c>
      <c r="E147">
        <f>'CO2 Concentration Data'!K147-'CO2 Concentration Data'!$N$2</f>
        <v>406.25234419633944</v>
      </c>
    </row>
    <row r="148" spans="1:5" x14ac:dyDescent="0.25">
      <c r="A148">
        <f>'CO2 Concentration Data'!A148/60000</f>
        <v>12.046633333333334</v>
      </c>
      <c r="B148">
        <f>'CO2 Concentration Data'!G148</f>
        <v>922.38257703284</v>
      </c>
      <c r="C148">
        <f>'CO2 Concentration Data'!H148</f>
        <v>708.77134373274816</v>
      </c>
      <c r="D148">
        <f>'CO2 Concentration Data'!I148</f>
        <v>922.06072424383308</v>
      </c>
      <c r="E148">
        <f>'CO2 Concentration Data'!K148-'CO2 Concentration Data'!$N$2</f>
        <v>406.45462762439894</v>
      </c>
    </row>
    <row r="149" spans="1:5" x14ac:dyDescent="0.25">
      <c r="A149">
        <f>'CO2 Concentration Data'!A149/60000</f>
        <v>12.129966666666666</v>
      </c>
      <c r="B149">
        <f>'CO2 Concentration Data'!G149</f>
        <v>924.55289035189503</v>
      </c>
      <c r="C149">
        <f>'CO2 Concentration Data'!H149</f>
        <v>720.33124782244886</v>
      </c>
      <c r="D149">
        <f>'CO2 Concentration Data'!I149</f>
        <v>1065.8614120326472</v>
      </c>
      <c r="E149">
        <f>'CO2 Concentration Data'!K149-'CO2 Concentration Data'!$N$2</f>
        <v>406.614120286147</v>
      </c>
    </row>
    <row r="150" spans="1:5" x14ac:dyDescent="0.25">
      <c r="A150">
        <f>'CO2 Concentration Data'!A150/60000</f>
        <v>12.2133</v>
      </c>
      <c r="B150">
        <f>'CO2 Concentration Data'!G150</f>
        <v>915.10823873591391</v>
      </c>
      <c r="C150">
        <f>'CO2 Concentration Data'!H150</f>
        <v>750.91420242343202</v>
      </c>
      <c r="D150">
        <f>'CO2 Concentration Data'!I150</f>
        <v>946.34656279997228</v>
      </c>
      <c r="E150">
        <f>'CO2 Concentration Data'!K150-'CO2 Concentration Data'!$N$2</f>
        <v>406.90004021199701</v>
      </c>
    </row>
    <row r="151" spans="1:5" x14ac:dyDescent="0.25">
      <c r="A151">
        <f>'CO2 Concentration Data'!A151/60000</f>
        <v>12.296633333333334</v>
      </c>
      <c r="B151">
        <f>'CO2 Concentration Data'!G151</f>
        <v>915.10823873591391</v>
      </c>
      <c r="C151">
        <f>'CO2 Concentration Data'!H151</f>
        <v>754.24017218710492</v>
      </c>
      <c r="D151">
        <f>'CO2 Concentration Data'!I151</f>
        <v>946.34656279997228</v>
      </c>
      <c r="E151">
        <f>'CO2 Concentration Data'!K151-'CO2 Concentration Data'!$N$2</f>
        <v>407.17623457467829</v>
      </c>
    </row>
    <row r="152" spans="1:5" x14ac:dyDescent="0.25">
      <c r="A152">
        <f>'CO2 Concentration Data'!A152/60000</f>
        <v>12.379949999999999</v>
      </c>
      <c r="B152">
        <f>'CO2 Concentration Data'!G152</f>
        <v>914.22411471332157</v>
      </c>
      <c r="C152">
        <f>'CO2 Concentration Data'!H152</f>
        <v>768.6393308273465</v>
      </c>
      <c r="D152">
        <f>'CO2 Concentration Data'!I152</f>
        <v>956.82684524607646</v>
      </c>
      <c r="E152">
        <f>'CO2 Concentration Data'!K152-'CO2 Concentration Data'!$N$2</f>
        <v>407.31433185327069</v>
      </c>
    </row>
    <row r="153" spans="1:5" x14ac:dyDescent="0.25">
      <c r="A153">
        <f>'CO2 Concentration Data'!A153/60000</f>
        <v>12.463283333333333</v>
      </c>
      <c r="B153">
        <f>'CO2 Concentration Data'!G153</f>
        <v>920.61422449457132</v>
      </c>
      <c r="C153">
        <f>'CO2 Concentration Data'!H153</f>
        <v>824.73510872026463</v>
      </c>
      <c r="D153">
        <f>'CO2 Concentration Data'!I153</f>
        <v>1008.0186584712685</v>
      </c>
      <c r="E153">
        <f>'CO2 Concentration Data'!K153-'CO2 Concentration Data'!$N$2</f>
        <v>407.28321071244289</v>
      </c>
    </row>
    <row r="154" spans="1:5" x14ac:dyDescent="0.25">
      <c r="A154">
        <f>'CO2 Concentration Data'!A154/60000</f>
        <v>12.546616666666667</v>
      </c>
      <c r="B154">
        <f>'CO2 Concentration Data'!G154</f>
        <v>922.82468727171351</v>
      </c>
      <c r="C154">
        <f>'CO2 Concentration Data'!H154</f>
        <v>814.10811466465486</v>
      </c>
      <c r="D154">
        <f>'CO2 Concentration Data'!I154</f>
        <v>1293.9070115343195</v>
      </c>
      <c r="E154">
        <f>'CO2 Concentration Data'!K154-'CO2 Concentration Data'!$N$2</f>
        <v>407.32600167325779</v>
      </c>
    </row>
    <row r="155" spans="1:5" x14ac:dyDescent="0.25">
      <c r="A155">
        <f>'CO2 Concentration Data'!A155/60000</f>
        <v>12.629966666666666</v>
      </c>
      <c r="B155">
        <f>'CO2 Concentration Data'!G155</f>
        <v>925.67819646950966</v>
      </c>
      <c r="C155">
        <f>'CO2 Concentration Data'!H155</f>
        <v>739.1515097924821</v>
      </c>
      <c r="D155">
        <f>'CO2 Concentration Data'!I155</f>
        <v>1213.4914520085156</v>
      </c>
      <c r="E155">
        <f>'CO2 Concentration Data'!K155-'CO2 Concentration Data'!$N$2</f>
        <v>407.36879263407263</v>
      </c>
    </row>
    <row r="156" spans="1:5" x14ac:dyDescent="0.25">
      <c r="A156">
        <f>'CO2 Concentration Data'!A156/60000</f>
        <v>12.713283333333333</v>
      </c>
      <c r="B156">
        <f>'CO2 Concentration Data'!G156</f>
        <v>928.08949495431318</v>
      </c>
      <c r="C156">
        <f>'CO2 Concentration Data'!H156</f>
        <v>752.25269765221208</v>
      </c>
      <c r="D156">
        <f>'CO2 Concentration Data'!I156</f>
        <v>1015.7780233620988</v>
      </c>
      <c r="E156">
        <f>'CO2 Concentration Data'!K156-'CO2 Concentration Data'!$N$2</f>
        <v>407.21902456297579</v>
      </c>
    </row>
    <row r="157" spans="1:5" x14ac:dyDescent="0.25">
      <c r="A157">
        <f>'CO2 Concentration Data'!A157/60000</f>
        <v>12.796633333333334</v>
      </c>
      <c r="B157">
        <f>'CO2 Concentration Data'!G157</f>
        <v>928.97371945102475</v>
      </c>
      <c r="C157">
        <f>'CO2 Concentration Data'!H157</f>
        <v>734.7303577895467</v>
      </c>
      <c r="D157">
        <f>'CO2 Concentration Data'!I157</f>
        <v>1358.9045219494581</v>
      </c>
      <c r="E157">
        <f>'CO2 Concentration Data'!K157-'CO2 Concentration Data'!$N$2</f>
        <v>407.09065187503467</v>
      </c>
    </row>
    <row r="158" spans="1:5" x14ac:dyDescent="0.25">
      <c r="A158">
        <f>'CO2 Concentration Data'!A158/60000</f>
        <v>12.879949999999999</v>
      </c>
      <c r="B158">
        <f>'CO2 Concentration Data'!G158</f>
        <v>920.81516067635187</v>
      </c>
      <c r="C158">
        <f>'CO2 Concentration Data'!H158</f>
        <v>769.08548103125702</v>
      </c>
      <c r="D158">
        <f>'CO2 Concentration Data'!I158</f>
        <v>1035.0254246598183</v>
      </c>
      <c r="E158">
        <f>'CO2 Concentration Data'!K158-'CO2 Concentration Data'!$N$2</f>
        <v>406.80278652534537</v>
      </c>
    </row>
    <row r="159" spans="1:5" x14ac:dyDescent="0.25">
      <c r="A159">
        <f>'CO2 Concentration Data'!A159/60000</f>
        <v>12.9633</v>
      </c>
      <c r="B159">
        <f>'CO2 Concentration Data'!G159</f>
        <v>928.53160519318669</v>
      </c>
      <c r="C159">
        <f>'CO2 Concentration Data'!H159</f>
        <v>743.61323086073423</v>
      </c>
      <c r="D159">
        <f>'CO2 Concentration Data'!I159</f>
        <v>980.50807576514546</v>
      </c>
      <c r="E159">
        <f>'CO2 Concentration Data'!K159-'CO2 Concentration Data'!$N$2</f>
        <v>406.40988929471001</v>
      </c>
    </row>
    <row r="160" spans="1:5" x14ac:dyDescent="0.25">
      <c r="A160">
        <f>'CO2 Concentration Data'!A160/60000</f>
        <v>13.046633333333334</v>
      </c>
      <c r="B160">
        <f>'CO2 Concentration Data'!G160</f>
        <v>926.96418883669855</v>
      </c>
      <c r="C160">
        <f>'CO2 Concentration Data'!H160</f>
        <v>780.84817366220705</v>
      </c>
      <c r="D160">
        <f>'CO2 Concentration Data'!I160</f>
        <v>1232.7388533062349</v>
      </c>
      <c r="E160">
        <f>'CO2 Concentration Data'!K160-'CO2 Concentration Data'!$N$2</f>
        <v>406.03838861425118</v>
      </c>
    </row>
    <row r="161" spans="1:5" x14ac:dyDescent="0.25">
      <c r="A161">
        <f>'CO2 Concentration Data'!A161/60000</f>
        <v>13.129966666666666</v>
      </c>
      <c r="B161">
        <f>'CO2 Concentration Data'!G161</f>
        <v>941.9147297561824</v>
      </c>
      <c r="C161">
        <f>'CO2 Concentration Data'!H161</f>
        <v>764.42097142175578</v>
      </c>
      <c r="D161">
        <f>'CO2 Concentration Data'!I161</f>
        <v>1014.0649907703846</v>
      </c>
      <c r="E161">
        <f>'CO2 Concentration Data'!K161-'CO2 Concentration Data'!$N$2</f>
        <v>405.63382136912531</v>
      </c>
    </row>
    <row r="162" spans="1:5" x14ac:dyDescent="0.25">
      <c r="A162">
        <f>'CO2 Concentration Data'!A162/60000</f>
        <v>13.213316666666667</v>
      </c>
      <c r="B162">
        <f>'CO2 Concentration Data'!G162</f>
        <v>934.68063737249815</v>
      </c>
      <c r="C162">
        <f>'CO2 Concentration Data'!H162</f>
        <v>726.9832360229384</v>
      </c>
      <c r="D162">
        <f>'CO2 Concentration Data'!I162</f>
        <v>980.50807576514546</v>
      </c>
      <c r="E162">
        <f>'CO2 Concentration Data'!K162-'CO2 Concentration Data'!$N$2</f>
        <v>405.00751937509909</v>
      </c>
    </row>
    <row r="163" spans="1:5" x14ac:dyDescent="0.25">
      <c r="A163">
        <f>'CO2 Concentration Data'!A163/60000</f>
        <v>13.29665</v>
      </c>
      <c r="B163">
        <f>'CO2 Concentration Data'!G163</f>
        <v>926.96418883669855</v>
      </c>
      <c r="C163">
        <f>'CO2 Concentration Data'!H163</f>
        <v>756.4710570578028</v>
      </c>
      <c r="D163">
        <f>'CO2 Concentration Data'!I163</f>
        <v>934.25403928165122</v>
      </c>
      <c r="E163">
        <f>'CO2 Concentration Data'!K163-'CO2 Concentration Data'!$N$2</f>
        <v>404.509590069014</v>
      </c>
    </row>
    <row r="164" spans="1:5" x14ac:dyDescent="0.25">
      <c r="A164">
        <f>'CO2 Concentration Data'!A164/60000</f>
        <v>13.379966666666666</v>
      </c>
      <c r="B164">
        <f>'CO2 Concentration Data'!G164</f>
        <v>925.43701839345215</v>
      </c>
      <c r="C164">
        <f>'CO2 Concentration Data'!H164</f>
        <v>781.49716108051041</v>
      </c>
      <c r="D164">
        <f>'CO2 Concentration Data'!I164</f>
        <v>941.40878605827459</v>
      </c>
      <c r="E164">
        <f>'CO2 Concentration Data'!K164-'CO2 Concentration Data'!$N$2</f>
        <v>404.04083784144188</v>
      </c>
    </row>
    <row r="165" spans="1:5" x14ac:dyDescent="0.25">
      <c r="A165">
        <f>'CO2 Concentration Data'!A165/60000</f>
        <v>13.4633</v>
      </c>
      <c r="B165">
        <f>'CO2 Concentration Data'!G165</f>
        <v>922.14149541193694</v>
      </c>
      <c r="C165">
        <f>'CO2 Concentration Data'!H165</f>
        <v>821.85533377755075</v>
      </c>
      <c r="D165">
        <f>'CO2 Concentration Data'!I165</f>
        <v>940.80417802120428</v>
      </c>
      <c r="E165">
        <f>'CO2 Concentration Data'!K165-'CO2 Concentration Data'!$N$2</f>
        <v>403.60514964999157</v>
      </c>
    </row>
    <row r="166" spans="1:5" x14ac:dyDescent="0.25">
      <c r="A166">
        <f>'CO2 Concentration Data'!A166/60000</f>
        <v>13.546633333333334</v>
      </c>
      <c r="B166">
        <f>'CO2 Concentration Data'!G166</f>
        <v>926.96418883669855</v>
      </c>
      <c r="C166">
        <f>'CO2 Concentration Data'!H166</f>
        <v>778.86069507121874</v>
      </c>
      <c r="D166">
        <f>'CO2 Concentration Data'!I166</f>
        <v>929.82007905752675</v>
      </c>
      <c r="E166">
        <f>'CO2 Concentration Data'!K166-'CO2 Concentration Data'!$N$2</f>
        <v>403.1908582032213</v>
      </c>
    </row>
    <row r="167" spans="1:5" x14ac:dyDescent="0.25">
      <c r="A167">
        <f>'CO2 Concentration Data'!A167/60000</f>
        <v>13.629966666666666</v>
      </c>
      <c r="B167">
        <f>'CO2 Concentration Data'!G167</f>
        <v>933.79641287578636</v>
      </c>
      <c r="C167">
        <f>'CO2 Concentration Data'!H167</f>
        <v>724.54956261099119</v>
      </c>
      <c r="D167">
        <f>'CO2 Concentration Data'!I167</f>
        <v>934.75785579922456</v>
      </c>
      <c r="E167">
        <f>'CO2 Concentration Data'!K167-'CO2 Concentration Data'!$N$2</f>
        <v>403.00024440064539</v>
      </c>
    </row>
    <row r="168" spans="1:5" x14ac:dyDescent="0.25">
      <c r="A168">
        <f>'CO2 Concentration Data'!A168/60000</f>
        <v>13.713316666666667</v>
      </c>
      <c r="B168">
        <f>'CO2 Concentration Data'!G168</f>
        <v>926.96418883669855</v>
      </c>
      <c r="C168">
        <f>'CO2 Concentration Data'!H168</f>
        <v>762.67685043733343</v>
      </c>
      <c r="D168">
        <f>'CO2 Concentration Data'!I168</f>
        <v>957.3306617636498</v>
      </c>
      <c r="E168">
        <f>'CO2 Concentration Data'!K168-'CO2 Concentration Data'!$N$2</f>
        <v>402.93605902919217</v>
      </c>
    </row>
    <row r="169" spans="1:5" x14ac:dyDescent="0.25">
      <c r="A169">
        <f>'CO2 Concentration Data'!A169/60000</f>
        <v>13.796633333333334</v>
      </c>
      <c r="B169">
        <f>'CO2 Concentration Data'!G169</f>
        <v>936.85085423639839</v>
      </c>
      <c r="C169">
        <f>'CO2 Concentration Data'!H169</f>
        <v>754.0373836458557</v>
      </c>
      <c r="D169">
        <f>'CO2 Concentration Data'!I169</f>
        <v>984.3374279521995</v>
      </c>
      <c r="E169">
        <f>'CO2 Concentration Data'!K169-'CO2 Concentration Data'!$N$2</f>
        <v>402.82908191891022</v>
      </c>
    </row>
    <row r="170" spans="1:5" x14ac:dyDescent="0.25">
      <c r="A170">
        <f>'CO2 Concentration Data'!A170/60000</f>
        <v>13.879966666666666</v>
      </c>
      <c r="B170">
        <f>'CO2 Concentration Data'!G170</f>
        <v>939.30239863444365</v>
      </c>
      <c r="C170">
        <f>'CO2 Concentration Data'!H170</f>
        <v>762.8796876517265</v>
      </c>
      <c r="D170">
        <f>'CO2 Concentration Data'!I170</f>
        <v>960.65612689317481</v>
      </c>
      <c r="E170">
        <f>'CO2 Concentration Data'!K170-'CO2 Concentration Data'!$N$2</f>
        <v>402.73377579563618</v>
      </c>
    </row>
    <row r="171" spans="1:5" x14ac:dyDescent="0.25">
      <c r="A171">
        <f>'CO2 Concentration Data'!A171/60000</f>
        <v>13.9633</v>
      </c>
      <c r="B171">
        <f>'CO2 Concentration Data'!G171</f>
        <v>935.56476541405516</v>
      </c>
      <c r="C171">
        <f>'CO2 Concentration Data'!H171</f>
        <v>751.80654744830144</v>
      </c>
      <c r="D171">
        <f>'CO2 Concentration Data'!I171</f>
        <v>961.76462198777426</v>
      </c>
      <c r="E171">
        <f>'CO2 Concentration Data'!K171-'CO2 Concentration Data'!$N$2</f>
        <v>402.62679965787163</v>
      </c>
    </row>
    <row r="172" spans="1:5" x14ac:dyDescent="0.25">
      <c r="A172">
        <f>'CO2 Concentration Data'!A172/60000</f>
        <v>14.04665</v>
      </c>
      <c r="B172">
        <f>'CO2 Concentration Data'!G172</f>
        <v>932.02816081163689</v>
      </c>
      <c r="C172">
        <f>'CO2 Concentration Data'!H172</f>
        <v>755.57871203293337</v>
      </c>
      <c r="D172">
        <f>'CO2 Concentration Data'!I172</f>
        <v>1020.1111920667263</v>
      </c>
      <c r="E172">
        <f>'CO2 Concentration Data'!K172-'CO2 Concentration Data'!$N$2</f>
        <v>402.41479047214006</v>
      </c>
    </row>
    <row r="173" spans="1:5" x14ac:dyDescent="0.25">
      <c r="A173">
        <f>'CO2 Concentration Data'!A173/60000</f>
        <v>14.13</v>
      </c>
      <c r="B173">
        <f>'CO2 Concentration Data'!G173</f>
        <v>937.53414255132952</v>
      </c>
      <c r="C173">
        <f>'CO2 Concentration Data'!H173</f>
        <v>736.96124266024458</v>
      </c>
      <c r="D173">
        <f>'CO2 Concentration Data'!I173</f>
        <v>1014.0649907703846</v>
      </c>
      <c r="E173">
        <f>'CO2 Concentration Data'!K173-'CO2 Concentration Data'!$N$2</f>
        <v>402.14832050560648</v>
      </c>
    </row>
    <row r="174" spans="1:5" x14ac:dyDescent="0.25">
      <c r="A174">
        <f>'CO2 Concentration Data'!A174/60000</f>
        <v>14.2133</v>
      </c>
      <c r="B174">
        <f>'CO2 Concentration Data'!G174</f>
        <v>938.61920677466719</v>
      </c>
      <c r="C174">
        <f>'CO2 Concentration Data'!H174</f>
        <v>774.84517288002098</v>
      </c>
      <c r="D174">
        <f>'CO2 Concentration Data'!I174</f>
        <v>945.74195476290208</v>
      </c>
      <c r="E174">
        <f>'CO2 Concentration Data'!K174-'CO2 Concentration Data'!$N$2</f>
        <v>401.91297167990075</v>
      </c>
    </row>
    <row r="175" spans="1:5" x14ac:dyDescent="0.25">
      <c r="A175">
        <f>'CO2 Concentration Data'!A175/60000</f>
        <v>14.29665</v>
      </c>
      <c r="B175">
        <f>'CO2 Concentration Data'!G175</f>
        <v>945.65236297657088</v>
      </c>
      <c r="C175">
        <f>'CO2 Concentration Data'!H175</f>
        <v>756.67384965514736</v>
      </c>
      <c r="D175">
        <f>'CO2 Concentration Data'!I175</f>
        <v>993.70915484088516</v>
      </c>
      <c r="E175">
        <f>'CO2 Concentration Data'!K175-'CO2 Concentration Data'!$N$2</f>
        <v>401.68929267418224</v>
      </c>
    </row>
    <row r="176" spans="1:5" x14ac:dyDescent="0.25">
      <c r="A176">
        <f>'CO2 Concentration Data'!A176/60000</f>
        <v>14.38</v>
      </c>
      <c r="B176">
        <f>'CO2 Concentration Data'!G176</f>
        <v>947.62174413281014</v>
      </c>
      <c r="C176">
        <f>'CO2 Concentration Data'!H176</f>
        <v>743.36987325416828</v>
      </c>
      <c r="D176">
        <f>'CO2 Concentration Data'!I176</f>
        <v>969.42325582192666</v>
      </c>
      <c r="E176">
        <f>'CO2 Concentration Data'!K176-'CO2 Concentration Data'!$N$2</f>
        <v>401.52979884541315</v>
      </c>
    </row>
    <row r="177" spans="1:5" x14ac:dyDescent="0.25">
      <c r="A177">
        <f>'CO2 Concentration Data'!A177/60000</f>
        <v>14.463333333333333</v>
      </c>
      <c r="B177">
        <f>'CO2 Concentration Data'!G177</f>
        <v>952.04256921297508</v>
      </c>
      <c r="C177">
        <f>'CO2 Concentration Data'!H177</f>
        <v>797.92431464781794</v>
      </c>
      <c r="D177">
        <f>'CO2 Concentration Data'!I177</f>
        <v>965.59390363487262</v>
      </c>
      <c r="E177">
        <f>'CO2 Concentration Data'!K177-'CO2 Concentration Data'!$N$2</f>
        <v>401.56286541008035</v>
      </c>
    </row>
    <row r="178" spans="1:5" x14ac:dyDescent="0.25">
      <c r="A178">
        <f>'CO2 Concentration Data'!A178/60000</f>
        <v>14.54665</v>
      </c>
      <c r="B178">
        <f>'CO2 Concentration Data'!G178</f>
        <v>953.77067583800215</v>
      </c>
      <c r="C178">
        <f>'CO2 Concentration Data'!H178</f>
        <v>730.3092057866113</v>
      </c>
      <c r="D178">
        <f>'CO2 Concentration Data'!I178</f>
        <v>1101.1313596296006</v>
      </c>
      <c r="E178">
        <f>'CO2 Concentration Data'!K178-'CO2 Concentration Data'!$N$2</f>
        <v>401.46755928680631</v>
      </c>
    </row>
    <row r="179" spans="1:5" x14ac:dyDescent="0.25">
      <c r="A179">
        <f>'CO2 Concentration Data'!A179/60000</f>
        <v>14.629983333333334</v>
      </c>
      <c r="B179">
        <f>'CO2 Concentration Data'!G179</f>
        <v>950.27422069367117</v>
      </c>
      <c r="C179">
        <f>'CO2 Concentration Data'!H179</f>
        <v>720.77739397026403</v>
      </c>
      <c r="D179">
        <f>'CO2 Concentration Data'!I179</f>
        <v>1257.0247019395108</v>
      </c>
      <c r="E179">
        <f>'CO2 Concentration Data'!K179-'CO2 Concentration Data'!$N$2</f>
        <v>401.23415471791901</v>
      </c>
    </row>
    <row r="180" spans="1:5" x14ac:dyDescent="0.25">
      <c r="A180">
        <f>'CO2 Concentration Data'!A180/60000</f>
        <v>14.713333333333333</v>
      </c>
      <c r="B180">
        <f>'CO2 Concentration Data'!G180</f>
        <v>947.62174413281014</v>
      </c>
      <c r="C180">
        <f>'CO2 Concentration Data'!H180</f>
        <v>716.11288436076268</v>
      </c>
      <c r="D180">
        <f>'CO2 Concentration Data'!I180</f>
        <v>1120.3787609273199</v>
      </c>
      <c r="E180">
        <f>'CO2 Concentration Data'!K180-'CO2 Concentration Data'!$N$2</f>
        <v>401.20303377159468</v>
      </c>
    </row>
    <row r="181" spans="1:5" x14ac:dyDescent="0.25">
      <c r="A181">
        <f>'CO2 Concentration Data'!A181/60000</f>
        <v>14.79665</v>
      </c>
      <c r="B181">
        <f>'CO2 Concentration Data'!G181</f>
        <v>947.17962987497185</v>
      </c>
      <c r="C181">
        <f>'CO2 Concentration Data'!H181</f>
        <v>703.45789537808707</v>
      </c>
      <c r="D181">
        <f>'CO2 Concentration Data'!I181</f>
        <v>1298.3409717584436</v>
      </c>
      <c r="E181">
        <f>'CO2 Concentration Data'!K181-'CO2 Concentration Data'!$N$2</f>
        <v>401.20303377159468</v>
      </c>
    </row>
    <row r="182" spans="1:5" x14ac:dyDescent="0.25">
      <c r="A182">
        <f>'CO2 Concentration Data'!A182/60000</f>
        <v>14.879983333333334</v>
      </c>
      <c r="B182">
        <f>'CO2 Concentration Data'!G182</f>
        <v>939.30239863444365</v>
      </c>
      <c r="C182">
        <f>'CO2 Concentration Data'!H182</f>
        <v>720.9801865676086</v>
      </c>
      <c r="D182">
        <f>'CO2 Concentration Data'!I182</f>
        <v>1282.922912570642</v>
      </c>
      <c r="E182">
        <f>'CO2 Concentration Data'!K182-'CO2 Concentration Data'!$N$2</f>
        <v>401.15051841463213</v>
      </c>
    </row>
    <row r="183" spans="1:5" x14ac:dyDescent="0.25">
      <c r="A183">
        <f>'CO2 Concentration Data'!A183/60000</f>
        <v>14.963333333333333</v>
      </c>
      <c r="B183">
        <f>'CO2 Concentration Data'!G183</f>
        <v>933.35439909206752</v>
      </c>
      <c r="C183">
        <f>'CO2 Concentration Data'!H183</f>
        <v>827.85828588659297</v>
      </c>
      <c r="D183">
        <f>'CO2 Concentration Data'!I183</f>
        <v>988.16670959929797</v>
      </c>
      <c r="E183">
        <f>'CO2 Concentration Data'!K183-'CO2 Concentration Data'!$N$2</f>
        <v>401.01242113603968</v>
      </c>
    </row>
    <row r="184" spans="1:5" x14ac:dyDescent="0.25">
      <c r="A184">
        <f>'CO2 Concentration Data'!A184/60000</f>
        <v>15.04665</v>
      </c>
      <c r="B184">
        <f>'CO2 Concentration Data'!G184</f>
        <v>937.2929644752719</v>
      </c>
      <c r="C184">
        <f>'CO2 Concentration Data'!H184</f>
        <v>779.9558286373375</v>
      </c>
      <c r="D184">
        <f>'CO2 Concentration Data'!I184</f>
        <v>1104.4568852219445</v>
      </c>
      <c r="E184">
        <f>'CO2 Concentration Data'!K184-'CO2 Concentration Data'!$N$2</f>
        <v>400.92684057593431</v>
      </c>
    </row>
    <row r="185" spans="1:5" x14ac:dyDescent="0.25">
      <c r="A185">
        <f>'CO2 Concentration Data'!A185/60000</f>
        <v>15.13</v>
      </c>
      <c r="B185">
        <f>'CO2 Concentration Data'!G185</f>
        <v>932.47017459535584</v>
      </c>
      <c r="C185">
        <f>'CO2 Concentration Data'!H185</f>
        <v>746.04685559953771</v>
      </c>
      <c r="D185">
        <f>'CO2 Concentration Data'!I185</f>
        <v>1232.7388533062349</v>
      </c>
      <c r="E185">
        <f>'CO2 Concentration Data'!K185-'CO2 Concentration Data'!$N$2</f>
        <v>400.74595253103053</v>
      </c>
    </row>
    <row r="186" spans="1:5" x14ac:dyDescent="0.25">
      <c r="A186">
        <f>'CO2 Concentration Data'!A186/60000</f>
        <v>15.213316666666667</v>
      </c>
      <c r="B186">
        <f>'CO2 Concentration Data'!G186</f>
        <v>930.94300415210944</v>
      </c>
      <c r="C186">
        <f>'CO2 Concentration Data'!H186</f>
        <v>736.96124266024458</v>
      </c>
      <c r="D186">
        <f>'CO2 Concentration Data'!I186</f>
        <v>3379.4711761308936</v>
      </c>
      <c r="E186">
        <f>'CO2 Concentration Data'!K186-'CO2 Concentration Data'!$N$2</f>
        <v>400.38417624671951</v>
      </c>
    </row>
    <row r="187" spans="1:5" x14ac:dyDescent="0.25">
      <c r="A187">
        <f>'CO2 Concentration Data'!A187/60000</f>
        <v>15.29665</v>
      </c>
      <c r="B187">
        <f>'CO2 Concentration Data'!G187</f>
        <v>924.55289035189503</v>
      </c>
      <c r="C187">
        <f>'CO2 Concentration Data'!H187</f>
        <v>799.70900469755702</v>
      </c>
      <c r="D187">
        <f>'CO2 Concentration Data'!I187</f>
        <v>1011.8480106583227</v>
      </c>
      <c r="E187">
        <f>'CO2 Concentration Data'!K187-'CO2 Concentration Data'!$N$2</f>
        <v>400.21495782729926</v>
      </c>
    </row>
    <row r="188" spans="1:5" x14ac:dyDescent="0.25">
      <c r="A188">
        <f>'CO2 Concentration Data'!A188/60000</f>
        <v>15.379949999999999</v>
      </c>
      <c r="B188">
        <f>'CO2 Concentration Data'!G188</f>
        <v>922.58350919565578</v>
      </c>
      <c r="C188">
        <f>'CO2 Concentration Data'!H188</f>
        <v>766.2056574153994</v>
      </c>
      <c r="D188">
        <f>'CO2 Concentration Data'!I188</f>
        <v>1024.0413256961408</v>
      </c>
      <c r="E188">
        <f>'CO2 Concentration Data'!K188-'CO2 Concentration Data'!$N$2</f>
        <v>400.03601501173125</v>
      </c>
    </row>
    <row r="189" spans="1:5" x14ac:dyDescent="0.25">
      <c r="A189">
        <f>'CO2 Concentration Data'!A189/60000</f>
        <v>15.463266666666666</v>
      </c>
      <c r="B189">
        <f>'CO2 Concentration Data'!G189</f>
        <v>922.58350919565578</v>
      </c>
      <c r="C189">
        <f>'CO2 Concentration Data'!H189</f>
        <v>733.39186661686199</v>
      </c>
      <c r="D189">
        <f>'CO2 Concentration Data'!I189</f>
        <v>974.96564060069477</v>
      </c>
      <c r="E189">
        <f>'CO2 Concentration Data'!K189-'CO2 Concentration Data'!$N$2</f>
        <v>399.88819216997024</v>
      </c>
    </row>
    <row r="190" spans="1:5" x14ac:dyDescent="0.25">
      <c r="A190">
        <f>'CO2 Concentration Data'!A190/60000</f>
        <v>15.546616666666667</v>
      </c>
      <c r="B190">
        <f>'CO2 Concentration Data'!G190</f>
        <v>922.38257703284</v>
      </c>
      <c r="C190">
        <f>'CO2 Concentration Data'!H190</f>
        <v>764.42097142175578</v>
      </c>
      <c r="D190">
        <f>'CO2 Concentration Data'!I190</f>
        <v>1199.1819483781319</v>
      </c>
      <c r="E190">
        <f>'CO2 Concentration Data'!K190-'CO2 Concentration Data'!$N$2</f>
        <v>399.79094042835345</v>
      </c>
    </row>
    <row r="191" spans="1:5" x14ac:dyDescent="0.25">
      <c r="A191">
        <f>'CO2 Concentration Data'!A191/60000</f>
        <v>15.629949999999999</v>
      </c>
      <c r="B191">
        <f>'CO2 Concentration Data'!G191</f>
        <v>931.82712817470178</v>
      </c>
      <c r="C191">
        <f>'CO2 Concentration Data'!H191</f>
        <v>752.69889247317099</v>
      </c>
      <c r="D191">
        <f>'CO2 Concentration Data'!I191</f>
        <v>1174.3921623016445</v>
      </c>
      <c r="E191">
        <f>'CO2 Concentration Data'!K191-'CO2 Concentration Data'!$N$2</f>
        <v>399.74814946753855</v>
      </c>
    </row>
    <row r="192" spans="1:5" x14ac:dyDescent="0.25">
      <c r="A192">
        <f>'CO2 Concentration Data'!A192/60000</f>
        <v>15.713266666666666</v>
      </c>
      <c r="B192">
        <f>'CO2 Concentration Data'!G192</f>
        <v>925.43701839345215</v>
      </c>
      <c r="C192">
        <f>'CO2 Concentration Data'!H192</f>
        <v>728.97071461392659</v>
      </c>
      <c r="D192">
        <f>'CO2 Concentration Data'!I192</f>
        <v>1028.3744944007683</v>
      </c>
      <c r="E192">
        <f>'CO2 Concentration Data'!K192-'CO2 Concentration Data'!$N$2</f>
        <v>399.67423872742023</v>
      </c>
    </row>
    <row r="193" spans="1:5" x14ac:dyDescent="0.25">
      <c r="A193">
        <f>'CO2 Concentration Data'!A193/60000</f>
        <v>15.796616666666667</v>
      </c>
      <c r="B193">
        <f>'CO2 Concentration Data'!G193</f>
        <v>928.29052357228363</v>
      </c>
      <c r="C193">
        <f>'CO2 Concentration Data'!H193</f>
        <v>747.79097658395995</v>
      </c>
      <c r="D193">
        <f>'CO2 Concentration Data'!I193</f>
        <v>957.3306617636498</v>
      </c>
      <c r="E193">
        <f>'CO2 Concentration Data'!K193-'CO2 Concentration Data'!$N$2</f>
        <v>399.63144776660533</v>
      </c>
    </row>
    <row r="194" spans="1:5" x14ac:dyDescent="0.25">
      <c r="A194">
        <f>'CO2 Concentration Data'!A194/60000</f>
        <v>15.879933333333334</v>
      </c>
      <c r="B194">
        <f>'CO2 Concentration Data'!G194</f>
        <v>925.2360822116716</v>
      </c>
      <c r="C194">
        <f>'CO2 Concentration Data'!H194</f>
        <v>731.4043880258738</v>
      </c>
      <c r="D194">
        <f>'CO2 Concentration Data'!I194</f>
        <v>993.20527786049263</v>
      </c>
      <c r="E194">
        <f>'CO2 Concentration Data'!K194-'CO2 Concentration Data'!$N$2</f>
        <v>399.64117352427752</v>
      </c>
    </row>
    <row r="195" spans="1:5" x14ac:dyDescent="0.25">
      <c r="A195">
        <f>'CO2 Concentration Data'!A195/60000</f>
        <v>15.963283333333333</v>
      </c>
      <c r="B195">
        <f>'CO2 Concentration Data'!G195</f>
        <v>937.73507873311007</v>
      </c>
      <c r="C195">
        <f>'CO2 Concentration Data'!H195</f>
        <v>762.23070023342291</v>
      </c>
      <c r="D195">
        <f>'CO2 Concentration Data'!I195</f>
        <v>1032.8084445477559</v>
      </c>
      <c r="E195">
        <f>'CO2 Concentration Data'!K195-'CO2 Concentration Data'!$N$2</f>
        <v>399.63144776660533</v>
      </c>
    </row>
    <row r="196" spans="1:5" x14ac:dyDescent="0.25">
      <c r="A196">
        <f>'CO2 Concentration Data'!A196/60000</f>
        <v>16.046600000000002</v>
      </c>
      <c r="B196">
        <f>'CO2 Concentration Data'!G196</f>
        <v>932.47017459535584</v>
      </c>
      <c r="C196">
        <f>'CO2 Concentration Data'!H196</f>
        <v>742.27469101490578</v>
      </c>
      <c r="D196">
        <f>'CO2 Concentration Data'!I196</f>
        <v>965.09008711729928</v>
      </c>
      <c r="E196">
        <f>'CO2 Concentration Data'!K196-'CO2 Concentration Data'!$N$2</f>
        <v>399.68396429058885</v>
      </c>
    </row>
    <row r="197" spans="1:5" x14ac:dyDescent="0.25">
      <c r="A197">
        <f>'CO2 Concentration Data'!A197/60000</f>
        <v>16.129933333333334</v>
      </c>
      <c r="B197">
        <f>'CO2 Concentration Data'!G197</f>
        <v>918.64493979348663</v>
      </c>
      <c r="C197">
        <f>'CO2 Concentration Data'!H197</f>
        <v>751.80654744830144</v>
      </c>
      <c r="D197">
        <f>'CO2 Concentration Data'!I197</f>
        <v>1190.3140380070197</v>
      </c>
      <c r="E197">
        <f>'CO2 Concentration Data'!K197-'CO2 Concentration Data'!$N$2</f>
        <v>399.75787503070723</v>
      </c>
    </row>
    <row r="198" spans="1:5" x14ac:dyDescent="0.25">
      <c r="A198">
        <f>'CO2 Concentration Data'!A198/60000</f>
        <v>16.213283333333333</v>
      </c>
      <c r="B198">
        <f>'CO2 Concentration Data'!G198</f>
        <v>916.43457347149911</v>
      </c>
      <c r="C198">
        <f>'CO2 Concentration Data'!H198</f>
        <v>772.65485707463972</v>
      </c>
      <c r="D198">
        <f>'CO2 Concentration Data'!I198</f>
        <v>1189.8102214894463</v>
      </c>
      <c r="E198">
        <f>'CO2 Concentration Data'!K198-'CO2 Concentration Data'!$N$2</f>
        <v>399.62950350978701</v>
      </c>
    </row>
    <row r="199" spans="1:5" x14ac:dyDescent="0.25">
      <c r="A199">
        <f>'CO2 Concentration Data'!A199/60000</f>
        <v>16.296600000000002</v>
      </c>
      <c r="B199">
        <f>'CO2 Concentration Data'!G199</f>
        <v>916.87659127418272</v>
      </c>
      <c r="C199">
        <f>'CO2 Concentration Data'!H199</f>
        <v>791.71852532438265</v>
      </c>
      <c r="D199">
        <f>'CO2 Concentration Data'!I199</f>
        <v>1194.7479982311443</v>
      </c>
      <c r="E199">
        <f>'CO2 Concentration Data'!K199-'CO2 Concentration Data'!$N$2</f>
        <v>399.42722008172751</v>
      </c>
    </row>
    <row r="200" spans="1:5" x14ac:dyDescent="0.25">
      <c r="A200">
        <f>'CO2 Concentration Data'!A200/60000</f>
        <v>16.379950000000001</v>
      </c>
      <c r="B200">
        <f>'CO2 Concentration Data'!G200</f>
        <v>931.82712817470178</v>
      </c>
      <c r="C200">
        <f>'CO2 Concentration Data'!H200</f>
        <v>758.4585356487911</v>
      </c>
      <c r="D200">
        <f>'CO2 Concentration Data'!I200</f>
        <v>1189.8102214894463</v>
      </c>
      <c r="E200">
        <f>'CO2 Concentration Data'!K200-'CO2 Concentration Data'!$N$2</f>
        <v>399.44861546488323</v>
      </c>
    </row>
    <row r="201" spans="1:5" x14ac:dyDescent="0.25">
      <c r="A201">
        <f>'CO2 Concentration Data'!A201/60000</f>
        <v>16.463283333333333</v>
      </c>
      <c r="B201">
        <f>'CO2 Concentration Data'!G201</f>
        <v>931.82712817470178</v>
      </c>
      <c r="C201">
        <f>'CO2 Concentration Data'!H201</f>
        <v>761.54114780589794</v>
      </c>
      <c r="D201">
        <f>'CO2 Concentration Data'!I201</f>
        <v>1190.3140380070197</v>
      </c>
      <c r="E201">
        <f>'CO2 Concentration Data'!K201-'CO2 Concentration Data'!$N$2</f>
        <v>399.54392158815727</v>
      </c>
    </row>
    <row r="202" spans="1:5" x14ac:dyDescent="0.25">
      <c r="A202">
        <f>'CO2 Concentration Data'!A202/60000</f>
        <v>16.546616666666665</v>
      </c>
      <c r="B202">
        <f>'CO2 Concentration Data'!G202</f>
        <v>935.32368379315199</v>
      </c>
      <c r="C202">
        <f>'CO2 Concentration Data'!H202</f>
        <v>760.24322569853007</v>
      </c>
      <c r="D202">
        <f>'CO2 Concentration Data'!I202</f>
        <v>1232.7388533062349</v>
      </c>
      <c r="E202">
        <f>'CO2 Concentration Data'!K202-'CO2 Concentration Data'!$N$2</f>
        <v>399.67229310907754</v>
      </c>
    </row>
    <row r="203" spans="1:5" x14ac:dyDescent="0.25">
      <c r="A203">
        <f>'CO2 Concentration Data'!A203/60000</f>
        <v>16.629983333333332</v>
      </c>
      <c r="B203">
        <f>'CO2 Concentration Data'!G203</f>
        <v>917.51963769483677</v>
      </c>
      <c r="C203">
        <f>'CO2 Concentration Data'!H203</f>
        <v>722.52151495468627</v>
      </c>
      <c r="D203">
        <f>'CO2 Concentration Data'!I203</f>
        <v>964.48541861740978</v>
      </c>
      <c r="E203">
        <f>'CO2 Concentration Data'!K203-'CO2 Concentration Data'!$N$2</f>
        <v>399.84151133399422</v>
      </c>
    </row>
    <row r="204" spans="1:5" x14ac:dyDescent="0.25">
      <c r="A204">
        <f>'CO2 Concentration Data'!A204/60000</f>
        <v>16.713283333333333</v>
      </c>
      <c r="B204">
        <f>'CO2 Concentration Data'!G204</f>
        <v>919.28798621414069</v>
      </c>
      <c r="C204">
        <f>'CO2 Concentration Data'!H204</f>
        <v>746.49305042049662</v>
      </c>
      <c r="D204">
        <f>'CO2 Concentration Data'!I204</f>
        <v>964.48541861740978</v>
      </c>
      <c r="E204">
        <f>'CO2 Concentration Data'!K204-'CO2 Concentration Data'!$N$2</f>
        <v>399.88430229480912</v>
      </c>
    </row>
    <row r="205" spans="1:5" x14ac:dyDescent="0.25">
      <c r="A205">
        <f>'CO2 Concentration Data'!A205/60000</f>
        <v>16.796600000000002</v>
      </c>
      <c r="B205">
        <f>'CO2 Concentration Data'!G205</f>
        <v>923.46773369236746</v>
      </c>
      <c r="C205">
        <f>'CO2 Concentration Data'!H205</f>
        <v>763.12304525829245</v>
      </c>
      <c r="D205">
        <f>'CO2 Concentration Data'!I205</f>
        <v>985.44585250684327</v>
      </c>
      <c r="E205">
        <f>'CO2 Concentration Data'!K205-'CO2 Concentration Data'!$N$2</f>
        <v>399.85318115398127</v>
      </c>
    </row>
    <row r="206" spans="1:5" x14ac:dyDescent="0.25">
      <c r="A206">
        <f>'CO2 Concentration Data'!A206/60000</f>
        <v>16.879950000000001</v>
      </c>
      <c r="B206">
        <f>'CO2 Concentration Data'!G206</f>
        <v>930.7018260760517</v>
      </c>
      <c r="C206">
        <f>'CO2 Concentration Data'!H206</f>
        <v>804.13015670049242</v>
      </c>
      <c r="D206">
        <f>'CO2 Concentration Data'!I206</f>
        <v>1022.3281721787885</v>
      </c>
      <c r="E206">
        <f>'CO2 Concentration Data'!K206-'CO2 Concentration Data'!$N$2</f>
        <v>399.83178557632215</v>
      </c>
    </row>
    <row r="207" spans="1:5" x14ac:dyDescent="0.25">
      <c r="A207">
        <f>'CO2 Concentration Data'!A207/60000</f>
        <v>16.963283333333333</v>
      </c>
      <c r="B207">
        <f>'CO2 Concentration Data'!G207</f>
        <v>931.82712817470178</v>
      </c>
      <c r="C207">
        <f>'CO2 Concentration Data'!H207</f>
        <v>758.4585356487911</v>
      </c>
      <c r="D207">
        <f>'CO2 Concentration Data'!I207</f>
        <v>2160.943918537796</v>
      </c>
      <c r="E207">
        <f>'CO2 Concentration Data'!K207-'CO2 Concentration Data'!$N$2</f>
        <v>399.67229291457403</v>
      </c>
    </row>
    <row r="208" spans="1:5" x14ac:dyDescent="0.25">
      <c r="A208">
        <f>'CO2 Concentration Data'!A208/60000</f>
        <v>17.046616666666665</v>
      </c>
      <c r="B208">
        <f>'CO2 Concentration Data'!G208</f>
        <v>950.91726711432523</v>
      </c>
      <c r="C208">
        <f>'CO2 Concentration Data'!H208</f>
        <v>739.84106222000696</v>
      </c>
      <c r="D208">
        <f>'CO2 Concentration Data'!I208</f>
        <v>1138.6183981871179</v>
      </c>
      <c r="E208">
        <f>'CO2 Concentration Data'!K208-'CO2 Concentration Data'!$N$2</f>
        <v>399.39609738487189</v>
      </c>
    </row>
    <row r="209" spans="1:5" x14ac:dyDescent="0.25">
      <c r="A209">
        <f>'CO2 Concentration Data'!A209/60000</f>
        <v>17.129950000000001</v>
      </c>
      <c r="B209">
        <f>'CO2 Concentration Data'!G209</f>
        <v>946.29540939722494</v>
      </c>
      <c r="C209">
        <f>'CO2 Concentration Data'!H209</f>
        <v>715.42338060638144</v>
      </c>
      <c r="D209">
        <f>'CO2 Concentration Data'!I209</f>
        <v>1122.0917935190339</v>
      </c>
      <c r="E209">
        <f>'CO2 Concentration Data'!K209-'CO2 Concentration Data'!$N$2</f>
        <v>399.13157264767403</v>
      </c>
    </row>
    <row r="210" spans="1:5" x14ac:dyDescent="0.25">
      <c r="A210">
        <f>'CO2 Concentration Data'!A210/60000</f>
        <v>17.213266666666666</v>
      </c>
      <c r="B210">
        <f>'CO2 Concentration Data'!G210</f>
        <v>941.03060171462516</v>
      </c>
      <c r="C210">
        <f>'CO2 Concentration Data'!H210</f>
        <v>740.49000096516681</v>
      </c>
      <c r="D210">
        <f>'CO2 Concentration Data'!I210</f>
        <v>1007.5148419536952</v>
      </c>
      <c r="E210">
        <f>'CO2 Concentration Data'!K210-'CO2 Concentration Data'!$N$2</f>
        <v>399.00320112675371</v>
      </c>
    </row>
    <row r="211" spans="1:5" x14ac:dyDescent="0.25">
      <c r="A211">
        <f>'CO2 Concentration Data'!A211/60000</f>
        <v>17.296600000000002</v>
      </c>
      <c r="B211">
        <f>'CO2 Concentration Data'!G211</f>
        <v>929.8176980344947</v>
      </c>
      <c r="C211">
        <f>'CO2 Concentration Data'!H211</f>
        <v>768.19313600638759</v>
      </c>
      <c r="D211">
        <f>'CO2 Concentration Data'!I211</f>
        <v>945.23813824532874</v>
      </c>
      <c r="E211">
        <f>'CO2 Concentration Data'!K211-'CO2 Concentration Data'!$N$2</f>
        <v>398.6511504056113</v>
      </c>
    </row>
    <row r="212" spans="1:5" x14ac:dyDescent="0.25">
      <c r="A212">
        <f>'CO2 Concentration Data'!A212/60000</f>
        <v>17.379950000000001</v>
      </c>
      <c r="B212">
        <f>'CO2 Concentration Data'!G212</f>
        <v>935.32368379315199</v>
      </c>
      <c r="C212">
        <f>'CO2 Concentration Data'!H212</f>
        <v>817.88027924928679</v>
      </c>
      <c r="D212">
        <f>'CO2 Concentration Data'!I212</f>
        <v>1066.9699675900658</v>
      </c>
      <c r="E212">
        <f>'CO2 Concentration Data'!K212-'CO2 Concentration Data'!$N$2</f>
        <v>398.23685779182023</v>
      </c>
    </row>
    <row r="213" spans="1:5" x14ac:dyDescent="0.25">
      <c r="A213">
        <f>'CO2 Concentration Data'!A213/60000</f>
        <v>17.463283333333333</v>
      </c>
      <c r="B213">
        <f>'CO2 Concentration Data'!G213</f>
        <v>928.73254137496724</v>
      </c>
      <c r="C213">
        <f>'CO2 Concentration Data'!H213</f>
        <v>854.91243350951027</v>
      </c>
      <c r="D213">
        <f>'CO2 Concentration Data'!I213</f>
        <v>981.01196282267449</v>
      </c>
      <c r="E213">
        <f>'CO2 Concentration Data'!K213-'CO2 Concentration Data'!$N$2</f>
        <v>398.00345302842936</v>
      </c>
    </row>
    <row r="214" spans="1:5" x14ac:dyDescent="0.25">
      <c r="A214">
        <f>'CO2 Concentration Data'!A214/60000</f>
        <v>17.546583333333334</v>
      </c>
      <c r="B214">
        <f>'CO2 Concentration Data'!G214</f>
        <v>928.08949495431318</v>
      </c>
      <c r="C214">
        <f>'CO2 Concentration Data'!H214</f>
        <v>771.51915444320423</v>
      </c>
      <c r="D214">
        <f>'CO2 Concentration Data'!I214</f>
        <v>945.23813824532874</v>
      </c>
      <c r="E214">
        <f>'CO2 Concentration Data'!K214-'CO2 Concentration Data'!$N$2</f>
        <v>397.77977402271063</v>
      </c>
    </row>
    <row r="215" spans="1:5" x14ac:dyDescent="0.25">
      <c r="A215">
        <f>'CO2 Concentration Data'!A215/60000</f>
        <v>17.629916666666666</v>
      </c>
      <c r="B215">
        <f>'CO2 Concentration Data'!G215</f>
        <v>927.84841333341012</v>
      </c>
      <c r="C215">
        <f>'CO2 Concentration Data'!H215</f>
        <v>727.18602456418773</v>
      </c>
      <c r="D215">
        <f>'CO2 Concentration Data'!I215</f>
        <v>961.16001395070384</v>
      </c>
      <c r="E215">
        <f>'CO2 Concentration Data'!K215-'CO2 Concentration Data'!$N$2</f>
        <v>397.6514011402661</v>
      </c>
    </row>
    <row r="216" spans="1:5" x14ac:dyDescent="0.25">
      <c r="A216">
        <f>'CO2 Concentration Data'!A216/60000</f>
        <v>17.713249999999999</v>
      </c>
      <c r="B216">
        <f>'CO2 Concentration Data'!G216</f>
        <v>928.97371945102475</v>
      </c>
      <c r="C216">
        <f>'CO2 Concentration Data'!H216</f>
        <v>727.18602456418773</v>
      </c>
      <c r="D216">
        <f>'CO2 Concentration Data'!I216</f>
        <v>947.45505789457172</v>
      </c>
      <c r="E216">
        <f>'CO2 Concentration Data'!K216-'CO2 Concentration Data'!$N$2</f>
        <v>397.49190847851793</v>
      </c>
    </row>
    <row r="217" spans="1:5" x14ac:dyDescent="0.25">
      <c r="A217">
        <f>'CO2 Concentration Data'!A217/60000</f>
        <v>17.796616666666665</v>
      </c>
      <c r="B217">
        <f>'CO2 Concentration Data'!G217</f>
        <v>927.84841333341012</v>
      </c>
      <c r="C217">
        <f>'CO2 Concentration Data'!H217</f>
        <v>737.61018140540443</v>
      </c>
      <c r="D217">
        <f>'CO2 Concentration Data'!I217</f>
        <v>954.60986513401429</v>
      </c>
      <c r="E217">
        <f>'CO2 Concentration Data'!K217-'CO2 Concentration Data'!$N$2</f>
        <v>397.5774890386233</v>
      </c>
    </row>
    <row r="218" spans="1:5" x14ac:dyDescent="0.25">
      <c r="A218">
        <f>'CO2 Concentration Data'!A218/60000</f>
        <v>17.879916666666666</v>
      </c>
      <c r="B218">
        <f>'CO2 Concentration Data'!G218</f>
        <v>938.17709251682902</v>
      </c>
      <c r="C218">
        <f>'CO2 Concentration Data'!H218</f>
        <v>764.42097142175578</v>
      </c>
      <c r="D218">
        <f>'CO2 Concentration Data'!I218</f>
        <v>980.50807576514546</v>
      </c>
      <c r="E218">
        <f>'CO2 Concentration Data'!K218-'CO2 Concentration Data'!$N$2</f>
        <v>397.6086101794512</v>
      </c>
    </row>
    <row r="219" spans="1:5" x14ac:dyDescent="0.25">
      <c r="A219">
        <f>'CO2 Concentration Data'!A219/60000</f>
        <v>17.963266666666666</v>
      </c>
      <c r="B219">
        <f>'CO2 Concentration Data'!G219</f>
        <v>944.56730277219799</v>
      </c>
      <c r="C219">
        <f>'CO2 Concentration Data'!H219</f>
        <v>752.4554861934613</v>
      </c>
      <c r="D219">
        <f>'CO2 Concentration Data'!I219</f>
        <v>970.5317408393895</v>
      </c>
      <c r="E219">
        <f>'CO2 Concentration Data'!K219-'CO2 Concentration Data'!$N$2</f>
        <v>397.72531207488782</v>
      </c>
    </row>
    <row r="220" spans="1:5" x14ac:dyDescent="0.25">
      <c r="A220">
        <f>'CO2 Concentration Data'!A220/60000</f>
        <v>18.046566666666667</v>
      </c>
      <c r="B220">
        <f>'CO2 Concentration Data'!G220</f>
        <v>933.5553312548833</v>
      </c>
      <c r="C220">
        <f>'CO2 Concentration Data'!H220</f>
        <v>885.49544083973251</v>
      </c>
      <c r="D220">
        <f>'CO2 Concentration Data'!I220</f>
        <v>956.22217674618696</v>
      </c>
      <c r="E220">
        <f>'CO2 Concentration Data'!K220-'CO2 Concentration Data'!$N$2</f>
        <v>397.94899108060656</v>
      </c>
    </row>
    <row r="221" spans="1:5" x14ac:dyDescent="0.25">
      <c r="A221">
        <f>'CO2 Concentration Data'!A221/60000</f>
        <v>18.129916666666666</v>
      </c>
      <c r="B221">
        <f>'CO2 Concentration Data'!G221</f>
        <v>933.11322101600979</v>
      </c>
      <c r="C221">
        <f>'CO2 Concentration Data'!H221</f>
        <v>789.28485191243556</v>
      </c>
      <c r="D221">
        <f>'CO2 Concentration Data'!I221</f>
        <v>943.62576617033676</v>
      </c>
      <c r="E221">
        <f>'CO2 Concentration Data'!K221-'CO2 Concentration Data'!$N$2</f>
        <v>398.25825200795504</v>
      </c>
    </row>
    <row r="222" spans="1:5" x14ac:dyDescent="0.25">
      <c r="A222">
        <f>'CO2 Concentration Data'!A222/60000</f>
        <v>18.213249999999999</v>
      </c>
      <c r="B222">
        <f>'CO2 Concentration Data'!G222</f>
        <v>941.47271195349867</v>
      </c>
      <c r="C222">
        <f>'CO2 Concentration Data'!H222</f>
        <v>701.02422196613986</v>
      </c>
      <c r="D222">
        <f>'CO2 Concentration Data'!I222</f>
        <v>935.36252429911406</v>
      </c>
      <c r="E222">
        <f>'CO2 Concentration Data'!K222-'CO2 Concentration Data'!$N$2</f>
        <v>398.47026002666576</v>
      </c>
    </row>
    <row r="223" spans="1:5" x14ac:dyDescent="0.25">
      <c r="A223">
        <f>'CO2 Concentration Data'!A223/60000</f>
        <v>18.296583333333334</v>
      </c>
      <c r="B223">
        <f>'CO2 Concentration Data'!G223</f>
        <v>943.24106449176736</v>
      </c>
      <c r="C223">
        <f>'CO2 Concentration Data'!H223</f>
        <v>771.51915444320423</v>
      </c>
      <c r="D223">
        <f>'CO2 Concentration Data'!I223</f>
        <v>951.28440000448916</v>
      </c>
      <c r="E223">
        <f>'CO2 Concentration Data'!K223-'CO2 Concentration Data'!$N$2</f>
        <v>398.67254364922871</v>
      </c>
    </row>
    <row r="224" spans="1:5" x14ac:dyDescent="0.25">
      <c r="A224">
        <f>'CO2 Concentration Data'!A224/60000</f>
        <v>18.379899999999999</v>
      </c>
      <c r="B224">
        <f>'CO2 Concentration Data'!G224</f>
        <v>945.89354105262862</v>
      </c>
      <c r="C224">
        <f>'CO2 Concentration Data'!H224</f>
        <v>737.16403120149391</v>
      </c>
      <c r="D224">
        <f>'CO2 Concentration Data'!I224</f>
        <v>955.11369172872412</v>
      </c>
      <c r="E224">
        <f>'CO2 Concentration Data'!K224-'CO2 Concentration Data'!$N$2</f>
        <v>398.94873937343442</v>
      </c>
    </row>
    <row r="225" spans="1:5" x14ac:dyDescent="0.25">
      <c r="A225">
        <f>'CO2 Concentration Data'!A225/60000</f>
        <v>18.463249999999999</v>
      </c>
      <c r="B225">
        <f>'CO2 Concentration Data'!G225</f>
        <v>941.71379357440173</v>
      </c>
      <c r="C225">
        <f>'CO2 Concentration Data'!H225</f>
        <v>695.46736733176897</v>
      </c>
      <c r="D225">
        <f>'CO2 Concentration Data'!I225</f>
        <v>960.65612689317481</v>
      </c>
      <c r="E225">
        <f>'CO2 Concentration Data'!K225-'CO2 Concentration Data'!$N$2</f>
        <v>399.01292455038413</v>
      </c>
    </row>
    <row r="226" spans="1:5" x14ac:dyDescent="0.25">
      <c r="A226">
        <f>'CO2 Concentration Data'!A226/60000</f>
        <v>18.546583333333334</v>
      </c>
      <c r="B226">
        <f>'CO2 Concentration Data'!G226</f>
        <v>950.27422069367117</v>
      </c>
      <c r="C226">
        <f>'CO2 Concentration Data'!H226</f>
        <v>724.54956261099119</v>
      </c>
      <c r="D226">
        <f>'CO2 Concentration Data'!I226</f>
        <v>946.34656279997228</v>
      </c>
      <c r="E226">
        <f>'CO2 Concentration Data'!K226-'CO2 Concentration Data'!$N$2</f>
        <v>399.08683548500596</v>
      </c>
    </row>
    <row r="227" spans="1:5" x14ac:dyDescent="0.25">
      <c r="A227">
        <f>'CO2 Concentration Data'!A227/60000</f>
        <v>18.629899999999999</v>
      </c>
      <c r="B227">
        <f>'CO2 Concentration Data'!G227</f>
        <v>960.80393251402529</v>
      </c>
      <c r="C227">
        <f>'CO2 Concentration Data'!H227</f>
        <v>756.02486223684389</v>
      </c>
      <c r="D227">
        <f>'CO2 Concentration Data'!I227</f>
        <v>973.35332898852198</v>
      </c>
      <c r="E227">
        <f>'CO2 Concentration Data'!K227-'CO2 Concentration Data'!$N$2</f>
        <v>399.19381162277051</v>
      </c>
    </row>
    <row r="228" spans="1:5" x14ac:dyDescent="0.25">
      <c r="A228">
        <f>'CO2 Concentration Data'!A228/60000</f>
        <v>18.713249999999999</v>
      </c>
      <c r="B228">
        <f>'CO2 Concentration Data'!G228</f>
        <v>961.04501413492835</v>
      </c>
      <c r="C228">
        <f>'CO2 Concentration Data'!H228</f>
        <v>756.22765077809311</v>
      </c>
      <c r="D228">
        <f>'CO2 Concentration Data'!I228</f>
        <v>1241.6066427517089</v>
      </c>
      <c r="E228">
        <f>'CO2 Concentration Data'!K228-'CO2 Concentration Data'!$N$2</f>
        <v>399.31245874754302</v>
      </c>
    </row>
    <row r="229" spans="1:5" x14ac:dyDescent="0.25">
      <c r="A229">
        <f>'CO2 Concentration Data'!A229/60000</f>
        <v>18.796633333333332</v>
      </c>
      <c r="B229">
        <f>'CO2 Concentration Data'!G229</f>
        <v>960.16088609337123</v>
      </c>
      <c r="C229">
        <f>'CO2 Concentration Data'!H229</f>
        <v>695.71072493833503</v>
      </c>
      <c r="D229">
        <f>'CO2 Concentration Data'!I229</f>
        <v>1077.9539456281047</v>
      </c>
      <c r="E229">
        <f>'CO2 Concentration Data'!K229-'CO2 Concentration Data'!$N$2</f>
        <v>399.37664392449278</v>
      </c>
    </row>
    <row r="230" spans="1:5" x14ac:dyDescent="0.25">
      <c r="A230">
        <f>'CO2 Concentration Data'!A230/60000</f>
        <v>18.879916666666666</v>
      </c>
      <c r="B230">
        <f>'CO2 Concentration Data'!G230</f>
        <v>959.03557997575649</v>
      </c>
      <c r="C230">
        <f>'CO2 Concentration Data'!H230</f>
        <v>721.87252753638279</v>
      </c>
      <c r="D230">
        <f>'CO2 Concentration Data'!I230</f>
        <v>1023.4367176590704</v>
      </c>
      <c r="E230">
        <f>'CO2 Concentration Data'!K230-'CO2 Concentration Data'!$N$2</f>
        <v>399.61004732635917</v>
      </c>
    </row>
    <row r="231" spans="1:5" x14ac:dyDescent="0.25">
      <c r="A231">
        <f>'CO2 Concentration Data'!A231/60000</f>
        <v>18.963249999999999</v>
      </c>
      <c r="B231">
        <f>'CO2 Concentration Data'!G231</f>
        <v>959.71877585449772</v>
      </c>
      <c r="C231">
        <f>'CO2 Concentration Data'!H231</f>
        <v>760.44601423977929</v>
      </c>
      <c r="D231">
        <f>'CO2 Concentration Data'!I231</f>
        <v>953.50138011655145</v>
      </c>
      <c r="E231">
        <f>'CO2 Concentration Data'!K231-'CO2 Concentration Data'!$N$2</f>
        <v>399.60032176319049</v>
      </c>
    </row>
    <row r="232" spans="1:5" x14ac:dyDescent="0.25">
      <c r="A232">
        <f>'CO2 Concentration Data'!A232/60000</f>
        <v>19.046566666666667</v>
      </c>
      <c r="B232">
        <f>'CO2 Concentration Data'!G232</f>
        <v>963.89851931375972</v>
      </c>
      <c r="C232">
        <f>'CO2 Concentration Data'!H232</f>
        <v>720.33124782244886</v>
      </c>
      <c r="D232">
        <f>'CO2 Concentration Data'!I232</f>
        <v>945.23813824532874</v>
      </c>
      <c r="E232">
        <f>'CO2 Concentration Data'!K232-'CO2 Concentration Data'!$N$2</f>
        <v>399.54780640622783</v>
      </c>
    </row>
    <row r="233" spans="1:5" x14ac:dyDescent="0.25">
      <c r="A233">
        <f>'CO2 Concentration Data'!A233/60000</f>
        <v>19.129916666666666</v>
      </c>
      <c r="B233">
        <f>'CO2 Concentration Data'!G233</f>
        <v>963.89851931375972</v>
      </c>
      <c r="C233">
        <f>'CO2 Concentration Data'!H233</f>
        <v>727.63222344124188</v>
      </c>
      <c r="D233">
        <f>'CO2 Concentration Data'!I233</f>
        <v>967.81088374693491</v>
      </c>
      <c r="E233">
        <f>'CO2 Concentration Data'!K233-'CO2 Concentration Data'!$N$2</f>
        <v>399.45055466461105</v>
      </c>
    </row>
    <row r="234" spans="1:5" x14ac:dyDescent="0.25">
      <c r="A234">
        <f>'CO2 Concentration Data'!A234/60000</f>
        <v>19.213283333333333</v>
      </c>
      <c r="B234">
        <f>'CO2 Concentration Data'!G234</f>
        <v>957.95042331622903</v>
      </c>
      <c r="C234">
        <f>'CO2 Concentration Data'!H234</f>
        <v>798.37051352487231</v>
      </c>
      <c r="D234">
        <f>'CO2 Concentration Data'!I234</f>
        <v>964.48541861740978</v>
      </c>
      <c r="E234">
        <f>'CO2 Concentration Data'!K234-'CO2 Concentration Data'!$N$2</f>
        <v>399.14323935560543</v>
      </c>
    </row>
    <row r="235" spans="1:5" x14ac:dyDescent="0.25">
      <c r="A235">
        <f>'CO2 Concentration Data'!A235/60000</f>
        <v>19.296566666666667</v>
      </c>
      <c r="B235">
        <f>'CO2 Concentration Data'!G235</f>
        <v>946.53658747328268</v>
      </c>
      <c r="C235">
        <f>'CO2 Concentration Data'!H235</f>
        <v>787.70295040394581</v>
      </c>
      <c r="D235">
        <f>'CO2 Concentration Data'!I235</f>
        <v>1206.336705231892</v>
      </c>
      <c r="E235">
        <f>'CO2 Concentration Data'!K235-'CO2 Concentration Data'!$N$2</f>
        <v>399.17630475325154</v>
      </c>
    </row>
    <row r="236" spans="1:5" x14ac:dyDescent="0.25">
      <c r="A236">
        <f>'CO2 Concentration Data'!A236/60000</f>
        <v>19.379916666666666</v>
      </c>
      <c r="B236">
        <f>'CO2 Concentration Data'!G236</f>
        <v>949.3899961969596</v>
      </c>
      <c r="C236">
        <f>'CO2 Concentration Data'!H236</f>
        <v>713.43585334224952</v>
      </c>
      <c r="D236">
        <f>'CO2 Concentration Data'!I236</f>
        <v>965.59390363487262</v>
      </c>
      <c r="E236">
        <f>'CO2 Concentration Data'!K236-'CO2 Concentration Data'!$N$2</f>
        <v>399.13351495945756</v>
      </c>
    </row>
    <row r="237" spans="1:5" x14ac:dyDescent="0.25">
      <c r="A237">
        <f>'CO2 Concentration Data'!A237/60000</f>
        <v>19.463233333333335</v>
      </c>
      <c r="B237">
        <f>'CO2 Concentration Data'!G237</f>
        <v>950.47515285648694</v>
      </c>
      <c r="C237">
        <f>'CO2 Concentration Data'!H237</f>
        <v>748.92672383244383</v>
      </c>
      <c r="D237">
        <f>'CO2 Concentration Data'!I237</f>
        <v>966.19857213476212</v>
      </c>
      <c r="E237">
        <f>'CO2 Concentration Data'!K237-'CO2 Concentration Data'!$N$2</f>
        <v>399.18603167794453</v>
      </c>
    </row>
    <row r="238" spans="1:5" x14ac:dyDescent="0.25">
      <c r="A238">
        <f>'CO2 Concentration Data'!A238/60000</f>
        <v>19.546600000000002</v>
      </c>
      <c r="B238">
        <f>'CO2 Concentration Data'!G238</f>
        <v>944.76823493501377</v>
      </c>
      <c r="C238">
        <f>'CO2 Concentration Data'!H238</f>
        <v>771.07300829538906</v>
      </c>
      <c r="D238">
        <f>'CO2 Concentration Data'!I238</f>
        <v>975.57030910058427</v>
      </c>
      <c r="E238">
        <f>'CO2 Concentration Data'!K238-'CO2 Concentration Data'!$N$2</f>
        <v>399.1957572411132</v>
      </c>
    </row>
    <row r="239" spans="1:5" x14ac:dyDescent="0.25">
      <c r="A239">
        <f>'CO2 Concentration Data'!A239/60000</f>
        <v>19.629933333333334</v>
      </c>
      <c r="B239">
        <f>'CO2 Concentration Data'!G239</f>
        <v>965.4256937759709</v>
      </c>
      <c r="C239">
        <f>'CO2 Concentration Data'!H239</f>
        <v>743.81601940198345</v>
      </c>
      <c r="D239">
        <f>'CO2 Concentration Data'!I239</f>
        <v>1271.334205569894</v>
      </c>
      <c r="E239">
        <f>'CO2 Concentration Data'!K239-'CO2 Concentration Data'!$N$2</f>
        <v>399.14129646031125</v>
      </c>
    </row>
    <row r="240" spans="1:5" x14ac:dyDescent="0.25">
      <c r="A240">
        <f>'CO2 Concentration Data'!A240/60000</f>
        <v>19.713283333333333</v>
      </c>
      <c r="B240">
        <f>'CO2 Concentration Data'!G240</f>
        <v>944.12518851435971</v>
      </c>
      <c r="C240">
        <f>'CO2 Concentration Data'!H240</f>
        <v>728.28115813030638</v>
      </c>
      <c r="D240">
        <f>'CO2 Concentration Data'!I240</f>
        <v>1064.7529874780034</v>
      </c>
      <c r="E240">
        <f>'CO2 Concentration Data'!K240-'CO2 Concentration Data'!$N$2</f>
        <v>399.27939373890365</v>
      </c>
    </row>
    <row r="241" spans="1:5" x14ac:dyDescent="0.25">
      <c r="A241">
        <f>'CO2 Concentration Data'!A241/60000</f>
        <v>19.796616666666665</v>
      </c>
      <c r="B241">
        <f>'CO2 Concentration Data'!G241</f>
        <v>950.27422069367117</v>
      </c>
      <c r="C241">
        <f>'CO2 Concentration Data'!H241</f>
        <v>779.30684527512926</v>
      </c>
      <c r="D241">
        <f>'CO2 Concentration Data'!I241</f>
        <v>998.64693158258297</v>
      </c>
      <c r="E241">
        <f>'CO2 Concentration Data'!K241-'CO2 Concentration Data'!$N$2</f>
        <v>399.32218450521498</v>
      </c>
    </row>
    <row r="242" spans="1:5" x14ac:dyDescent="0.25">
      <c r="A242">
        <f>'CO2 Concentration Data'!A242/60000</f>
        <v>19.879899999999999</v>
      </c>
      <c r="B242">
        <f>'CO2 Concentration Data'!G242</f>
        <v>949.83211045479788</v>
      </c>
      <c r="C242">
        <f>'CO2 Concentration Data'!H242</f>
        <v>738.70536364466693</v>
      </c>
      <c r="D242">
        <f>'CO2 Concentration Data'!I242</f>
        <v>983.83355097180709</v>
      </c>
      <c r="E242">
        <f>'CO2 Concentration Data'!K242-'CO2 Concentration Data'!$N$2</f>
        <v>399.39804066917264</v>
      </c>
    </row>
    <row r="243" spans="1:5" x14ac:dyDescent="0.25">
      <c r="A243">
        <f>'CO2 Concentration Data'!A243/60000</f>
        <v>19.963249999999999</v>
      </c>
      <c r="B243">
        <f>'CO2 Concentration Data'!G243</f>
        <v>952.24350539475586</v>
      </c>
      <c r="C243">
        <f>'CO2 Concentration Data'!H243</f>
        <v>763.56919546220297</v>
      </c>
      <c r="D243">
        <f>'CO2 Concentration Data'!I243</f>
        <v>963.98160209983644</v>
      </c>
      <c r="E243">
        <f>'CO2 Concentration Data'!K243-'CO2 Concentration Data'!$N$2</f>
        <v>399.56725889408949</v>
      </c>
    </row>
    <row r="244" spans="1:5" x14ac:dyDescent="0.25">
      <c r="A244">
        <f>'CO2 Concentration Data'!A244/60000</f>
        <v>20.046566666666667</v>
      </c>
      <c r="B244">
        <f>'CO2 Concentration Data'!G244</f>
        <v>966.95296067437187</v>
      </c>
      <c r="C244">
        <f>'CO2 Concentration Data'!H244</f>
        <v>731.85053417368897</v>
      </c>
      <c r="D244">
        <f>'CO2 Concentration Data'!I244</f>
        <v>1083.4964513325112</v>
      </c>
      <c r="E244">
        <f>'CO2 Concentration Data'!K244-'CO2 Concentration Data'!$N$2</f>
        <v>399.48167716696315</v>
      </c>
    </row>
    <row r="245" spans="1:5" x14ac:dyDescent="0.25">
      <c r="A245">
        <f>'CO2 Concentration Data'!A245/60000</f>
        <v>20.129916666666666</v>
      </c>
      <c r="B245">
        <f>'CO2 Concentration Data'!G245</f>
        <v>963.89851931375972</v>
      </c>
      <c r="C245">
        <f>'CO2 Concentration Data'!H245</f>
        <v>726.73987841637245</v>
      </c>
      <c r="D245">
        <f>'CO2 Concentration Data'!I245</f>
        <v>987.66283261890544</v>
      </c>
      <c r="E245">
        <f>'CO2 Concentration Data'!K245-'CO2 Concentration Data'!$N$2</f>
        <v>399.48167716696321</v>
      </c>
    </row>
    <row r="246" spans="1:5" x14ac:dyDescent="0.25">
      <c r="A246">
        <f>'CO2 Concentration Data'!A246/60000</f>
        <v>20.213249999999999</v>
      </c>
      <c r="B246">
        <f>'CO2 Concentration Data'!G246</f>
        <v>958.63361919497027</v>
      </c>
      <c r="C246">
        <f>'CO2 Concentration Data'!H246</f>
        <v>724.30620500442524</v>
      </c>
      <c r="D246">
        <f>'CO2 Concentration Data'!I246</f>
        <v>962.2684385053476</v>
      </c>
      <c r="E246">
        <f>'CO2 Concentration Data'!K246-'CO2 Concentration Data'!$N$2</f>
        <v>399.34358008287433</v>
      </c>
    </row>
    <row r="247" spans="1:5" x14ac:dyDescent="0.25">
      <c r="A247">
        <f>'CO2 Concentration Data'!A247/60000</f>
        <v>20.296583333333334</v>
      </c>
      <c r="B247">
        <f>'CO2 Concentration Data'!G247</f>
        <v>957.30737689557498</v>
      </c>
      <c r="C247">
        <f>'CO2 Concentration Data'!H247</f>
        <v>759.10752306709458</v>
      </c>
      <c r="D247">
        <f>'CO2 Concentration Data'!I247</f>
        <v>1037.7462212894538</v>
      </c>
      <c r="E247">
        <f>'CO2 Concentration Data'!K247-'CO2 Concentration Data'!$N$2</f>
        <v>399.30078912205948</v>
      </c>
    </row>
    <row r="248" spans="1:5" x14ac:dyDescent="0.25">
      <c r="A248">
        <f>'CO2 Concentration Data'!A248/60000</f>
        <v>20.379899999999999</v>
      </c>
      <c r="B248">
        <f>'CO2 Concentration Data'!G248</f>
        <v>948.94798241324077</v>
      </c>
      <c r="C248">
        <f>'CO2 Concentration Data'!H248</f>
        <v>740.7334072448765</v>
      </c>
      <c r="D248">
        <f>'CO2 Concentration Data'!I248</f>
        <v>1042.6839980311515</v>
      </c>
      <c r="E248">
        <f>'CO2 Concentration Data'!K248-'CO2 Concentration Data'!$N$2</f>
        <v>399.18408742112621</v>
      </c>
    </row>
    <row r="249" spans="1:5" x14ac:dyDescent="0.25">
      <c r="A249">
        <f>'CO2 Concentration Data'!A249/60000</f>
        <v>20.463466666666665</v>
      </c>
      <c r="B249">
        <f>'CO2 Concentration Data'!G249</f>
        <v>947.42071149587491</v>
      </c>
      <c r="C249">
        <f>'CO2 Concentration Data'!H249</f>
        <v>744.708364426853</v>
      </c>
      <c r="D249">
        <f>'CO2 Concentration Data'!I249</f>
        <v>1116.5494188174025</v>
      </c>
      <c r="E249">
        <f>'CO2 Concentration Data'!K249-'CO2 Concentration Data'!$N$2</f>
        <v>399.17436185795765</v>
      </c>
    </row>
    <row r="250" spans="1:5" x14ac:dyDescent="0.25">
      <c r="A250">
        <f>'CO2 Concentration Data'!A250/60000</f>
        <v>20.546566666666667</v>
      </c>
      <c r="B250">
        <f>'CO2 Concentration Data'!G250</f>
        <v>940.1463772179136</v>
      </c>
      <c r="C250">
        <f>'CO2 Concentration Data'!H250</f>
        <v>692.14134889495233</v>
      </c>
      <c r="D250">
        <f>'CO2 Concentration Data'!I250</f>
        <v>1016.2819608053105</v>
      </c>
      <c r="E250">
        <f>'CO2 Concentration Data'!K250-'CO2 Concentration Data'!$N$2</f>
        <v>398.91761745459274</v>
      </c>
    </row>
    <row r="251" spans="1:5" x14ac:dyDescent="0.25">
      <c r="A251">
        <f>'CO2 Concentration Data'!A251/60000</f>
        <v>20.629916666666666</v>
      </c>
      <c r="B251">
        <f>'CO2 Concentration Data'!G251</f>
        <v>935.7657940320255</v>
      </c>
      <c r="C251">
        <f>'CO2 Concentration Data'!H251</f>
        <v>721.42638138856751</v>
      </c>
      <c r="D251">
        <f>'CO2 Concentration Data'!I251</f>
        <v>970.5317408393895</v>
      </c>
      <c r="E251">
        <f>'CO2 Concentration Data'!K251-'CO2 Concentration Data'!$N$2</f>
        <v>398.60835652724433</v>
      </c>
    </row>
    <row r="252" spans="1:5" x14ac:dyDescent="0.25">
      <c r="A252">
        <f>'CO2 Concentration Data'!A252/60000</f>
        <v>20.713233333333335</v>
      </c>
      <c r="B252">
        <f>'CO2 Concentration Data'!G252</f>
        <v>936.20780781574433</v>
      </c>
      <c r="C252">
        <f>'CO2 Concentration Data'!H252</f>
        <v>779.75304009608817</v>
      </c>
      <c r="D252">
        <f>'CO2 Concentration Data'!I252</f>
        <v>968.91936876439775</v>
      </c>
      <c r="E252">
        <f>'CO2 Concentration Data'!K252-'CO2 Concentration Data'!$N$2</f>
        <v>398.23685467976463</v>
      </c>
    </row>
    <row r="253" spans="1:5" x14ac:dyDescent="0.25">
      <c r="A253">
        <f>'CO2 Concentration Data'!A253/60000</f>
        <v>20.796583333333334</v>
      </c>
      <c r="B253">
        <f>'CO2 Concentration Data'!G253</f>
        <v>936.85085423639839</v>
      </c>
      <c r="C253">
        <f>'CO2 Concentration Data'!H253</f>
        <v>738.94872125123288</v>
      </c>
      <c r="D253">
        <f>'CO2 Concentration Data'!I253</f>
        <v>1003.0808918067074</v>
      </c>
      <c r="E253">
        <f>'CO2 Concentration Data'!K253-'CO2 Concentration Data'!$N$2</f>
        <v>397.88674821544066</v>
      </c>
    </row>
    <row r="254" spans="1:5" x14ac:dyDescent="0.25">
      <c r="A254">
        <f>'CO2 Concentration Data'!A254/60000</f>
        <v>20.879916666666666</v>
      </c>
      <c r="B254">
        <f>'CO2 Concentration Data'!G254</f>
        <v>936.00687565292856</v>
      </c>
      <c r="C254">
        <f>'CO2 Concentration Data'!H254</f>
        <v>722.76487256125233</v>
      </c>
      <c r="D254">
        <f>'CO2 Concentration Data'!I254</f>
        <v>1205.8328786371819</v>
      </c>
      <c r="E254">
        <f>'CO2 Concentration Data'!K254-'CO2 Concentration Data'!$N$2</f>
        <v>397.63194806889413</v>
      </c>
    </row>
    <row r="255" spans="1:5" x14ac:dyDescent="0.25">
      <c r="A255">
        <f>'CO2 Concentration Data'!A255/60000</f>
        <v>20.963233333333335</v>
      </c>
      <c r="B255">
        <f>'CO2 Concentration Data'!G255</f>
        <v>934.88156953531393</v>
      </c>
      <c r="C255">
        <f>'CO2 Concentration Data'!H255</f>
        <v>726.29367953931819</v>
      </c>
      <c r="D255">
        <f>'CO2 Concentration Data'!I255</f>
        <v>1017.3903954370908</v>
      </c>
      <c r="E255">
        <f>'CO2 Concentration Data'!K255-'CO2 Concentration Data'!$N$2</f>
        <v>397.40826886867194</v>
      </c>
    </row>
    <row r="256" spans="1:5" x14ac:dyDescent="0.25">
      <c r="A256">
        <f>'CO2 Concentration Data'!A256/60000</f>
        <v>21.046583333333334</v>
      </c>
      <c r="B256">
        <f>'CO2 Concentration Data'!G256</f>
        <v>934.23852713362464</v>
      </c>
      <c r="C256">
        <f>'CO2 Concentration Data'!H256</f>
        <v>764.86716624271469</v>
      </c>
      <c r="D256">
        <f>'CO2 Concentration Data'!I256</f>
        <v>938.5872079862786</v>
      </c>
      <c r="E256">
        <f>'CO2 Concentration Data'!K256-'CO2 Concentration Data'!$N$2</f>
        <v>397.25850177009249</v>
      </c>
    </row>
    <row r="257" spans="1:5" x14ac:dyDescent="0.25">
      <c r="A257">
        <f>'CO2 Concentration Data'!A257/60000</f>
        <v>21.130033333333333</v>
      </c>
      <c r="B257">
        <f>'CO2 Concentration Data'!G257</f>
        <v>943.88410689345676</v>
      </c>
      <c r="C257">
        <f>'CO2 Concentration Data'!H257</f>
        <v>778.61733746465279</v>
      </c>
      <c r="D257">
        <f>'CO2 Concentration Data'!I257</f>
        <v>925.3861289105389</v>
      </c>
      <c r="E257">
        <f>'CO2 Concentration Data'!K257-'CO2 Concentration Data'!$N$2</f>
        <v>397.17292101548367</v>
      </c>
    </row>
    <row r="258" spans="1:5" x14ac:dyDescent="0.25">
      <c r="A258">
        <f>'CO2 Concentration Data'!A258/60000</f>
        <v>21.213249999999999</v>
      </c>
      <c r="B258">
        <f>'CO2 Concentration Data'!G258</f>
        <v>941.03060171462516</v>
      </c>
      <c r="C258">
        <f>'CO2 Concentration Data'!H258</f>
        <v>817.88027924928679</v>
      </c>
      <c r="D258">
        <f>'CO2 Concentration Data'!I258</f>
        <v>1196.9649682660697</v>
      </c>
      <c r="E258">
        <f>'CO2 Concentration Data'!K258-'CO2 Concentration Data'!$N$2</f>
        <v>397.05621912004693</v>
      </c>
    </row>
    <row r="259" spans="1:5" x14ac:dyDescent="0.25">
      <c r="A259">
        <f>'CO2 Concentration Data'!A259/60000</f>
        <v>21.296600000000002</v>
      </c>
      <c r="B259">
        <f>'CO2 Concentration Data'!G259</f>
        <v>932.26924243254007</v>
      </c>
      <c r="C259">
        <f>'CO2 Concentration Data'!H259</f>
        <v>759.10752306709458</v>
      </c>
      <c r="D259">
        <f>'CO2 Concentration Data'!I259</f>
        <v>1447.5833838093038</v>
      </c>
      <c r="E259">
        <f>'CO2 Concentration Data'!K259-'CO2 Concentration Data'!$N$2</f>
        <v>396.83254011432825</v>
      </c>
    </row>
    <row r="260" spans="1:5" x14ac:dyDescent="0.25">
      <c r="A260">
        <f>'CO2 Concentration Data'!A260/60000</f>
        <v>21.379899999999999</v>
      </c>
      <c r="B260">
        <f>'CO2 Concentration Data'!G260</f>
        <v>934.43945929644042</v>
      </c>
      <c r="C260">
        <f>'CO2 Concentration Data'!H260</f>
        <v>759.35088067366053</v>
      </c>
      <c r="D260">
        <f>'CO2 Concentration Data'!I260</f>
        <v>1008.6232765854753</v>
      </c>
      <c r="E260">
        <f>'CO2 Concentration Data'!K260-'CO2 Concentration Data'!$N$2</f>
        <v>396.66137763259314</v>
      </c>
    </row>
    <row r="261" spans="1:5" x14ac:dyDescent="0.25">
      <c r="A261">
        <f>'CO2 Concentration Data'!A261/60000</f>
        <v>21.463249999999999</v>
      </c>
      <c r="B261">
        <f>'CO2 Concentration Data'!G261</f>
        <v>932.47017459535584</v>
      </c>
      <c r="C261">
        <f>'CO2 Concentration Data'!H261</f>
        <v>749.81902018416952</v>
      </c>
      <c r="D261">
        <f>'CO2 Concentration Data'!I261</f>
        <v>1472.3731698857914</v>
      </c>
      <c r="E261">
        <f>'CO2 Concentration Data'!K261-'CO2 Concentration Data'!$N$2</f>
        <v>396.43769862687446</v>
      </c>
    </row>
    <row r="262" spans="1:5" x14ac:dyDescent="0.25">
      <c r="A262">
        <f>'CO2 Concentration Data'!A262/60000</f>
        <v>21.546616666666665</v>
      </c>
      <c r="B262">
        <f>'CO2 Concentration Data'!G262</f>
        <v>929.61676185271415</v>
      </c>
      <c r="C262">
        <f>'CO2 Concentration Data'!H262</f>
        <v>755.33535442636742</v>
      </c>
      <c r="D262">
        <f>'CO2 Concentration Data'!I262</f>
        <v>1084.604875887155</v>
      </c>
      <c r="E262">
        <f>'CO2 Concentration Data'!K262-'CO2 Concentration Data'!$N$2</f>
        <v>396.29960134828207</v>
      </c>
    </row>
    <row r="263" spans="1:5" x14ac:dyDescent="0.25">
      <c r="A263">
        <f>'CO2 Concentration Data'!A263/60000</f>
        <v>21.629916666666666</v>
      </c>
      <c r="B263">
        <f>'CO2 Concentration Data'!G263</f>
        <v>929.17465161384075</v>
      </c>
      <c r="C263">
        <f>'CO2 Concentration Data'!H263</f>
        <v>784.82313084418342</v>
      </c>
      <c r="D263">
        <f>'CO2 Concentration Data'!I263</f>
        <v>1388.6320847676434</v>
      </c>
      <c r="E263">
        <f>'CO2 Concentration Data'!K263-'CO2 Concentration Data'!$N$2</f>
        <v>396.15177850652105</v>
      </c>
    </row>
    <row r="264" spans="1:5" x14ac:dyDescent="0.25">
      <c r="A264">
        <f>'CO2 Concentration Data'!A264/60000</f>
        <v>21.713249999999999</v>
      </c>
      <c r="B264">
        <f>'CO2 Concentration Data'!G264</f>
        <v>926.96418883669855</v>
      </c>
      <c r="C264">
        <f>'CO2 Concentration Data'!H264</f>
        <v>780.40202751439176</v>
      </c>
      <c r="D264">
        <f>'CO2 Concentration Data'!I264</f>
        <v>1629.3749367503451</v>
      </c>
      <c r="E264">
        <f>'CO2 Concentration Data'!K264-'CO2 Concentration Data'!$N$2</f>
        <v>396.06814220323412</v>
      </c>
    </row>
    <row r="265" spans="1:5" x14ac:dyDescent="0.25">
      <c r="A265">
        <f>'CO2 Concentration Data'!A265/60000</f>
        <v>21.796583333333334</v>
      </c>
      <c r="B265">
        <f>'CO2 Concentration Data'!G265</f>
        <v>921.49844899128288</v>
      </c>
      <c r="C265">
        <f>'CO2 Concentration Data'!H265</f>
        <v>747.58818398661538</v>
      </c>
      <c r="D265">
        <f>'CO2 Concentration Data'!I265</f>
        <v>1257.0247019395108</v>
      </c>
      <c r="E265">
        <f>'CO2 Concentration Data'!K265-'CO2 Concentration Data'!$N$2</f>
        <v>396.1945694673359</v>
      </c>
    </row>
    <row r="266" spans="1:5" x14ac:dyDescent="0.25">
      <c r="A266">
        <f>'CO2 Concentration Data'!A266/60000</f>
        <v>21.879916666666666</v>
      </c>
      <c r="B266">
        <f>'CO2 Concentration Data'!G266</f>
        <v>910.04436723509468</v>
      </c>
      <c r="C266">
        <f>'CO2 Concentration Data'!H266</f>
        <v>746.04685559953771</v>
      </c>
      <c r="D266">
        <f>'CO2 Concentration Data'!I266</f>
        <v>975.57030910058427</v>
      </c>
      <c r="E266">
        <f>'CO2 Concentration Data'!K266-'CO2 Concentration Data'!$N$2</f>
        <v>396.13038292886188</v>
      </c>
    </row>
    <row r="267" spans="1:5" x14ac:dyDescent="0.25">
      <c r="A267">
        <f>'CO2 Concentration Data'!A267/60000</f>
        <v>21.963249999999999</v>
      </c>
      <c r="B267">
        <f>'CO2 Concentration Data'!G267</f>
        <v>912.25483001223688</v>
      </c>
      <c r="C267">
        <f>'CO2 Concentration Data'!H267</f>
        <v>716.31567695810725</v>
      </c>
      <c r="D267">
        <f>'CO2 Concentration Data'!I267</f>
        <v>962.8731070052371</v>
      </c>
      <c r="E267">
        <f>'CO2 Concentration Data'!K267-'CO2 Concentration Data'!$N$2</f>
        <v>396.12065736569315</v>
      </c>
    </row>
    <row r="268" spans="1:5" x14ac:dyDescent="0.25">
      <c r="A268">
        <f>'CO2 Concentration Data'!A268/60000</f>
        <v>22.046566666666667</v>
      </c>
      <c r="B268">
        <f>'CO2 Concentration Data'!G268</f>
        <v>907.87415037119433</v>
      </c>
      <c r="C268">
        <f>'CO2 Concentration Data'!H268</f>
        <v>731.85053417368897</v>
      </c>
      <c r="D268">
        <f>'CO2 Concentration Data'!I268</f>
        <v>945.74195476290208</v>
      </c>
      <c r="E268">
        <f>'CO2 Concentration Data'!K268-'CO2 Concentration Data'!$N$2</f>
        <v>395.98256008710075</v>
      </c>
    </row>
    <row r="269" spans="1:5" x14ac:dyDescent="0.25">
      <c r="A269">
        <f>'CO2 Concentration Data'!A269/60000</f>
        <v>22.129933333333334</v>
      </c>
      <c r="B269">
        <f>'CO2 Concentration Data'!G269</f>
        <v>925.87912863232543</v>
      </c>
      <c r="C269">
        <f>'CO2 Concentration Data'!H269</f>
        <v>772.2087068707292</v>
      </c>
      <c r="D269">
        <f>'CO2 Concentration Data'!I269</f>
        <v>1199.1819483781319</v>
      </c>
      <c r="E269">
        <f>'CO2 Concentration Data'!K269-'CO2 Concentration Data'!$N$2</f>
        <v>395.89892358931036</v>
      </c>
    </row>
    <row r="270" spans="1:5" x14ac:dyDescent="0.25">
      <c r="A270">
        <f>'CO2 Concentration Data'!A270/60000</f>
        <v>22.213249999999999</v>
      </c>
      <c r="B270">
        <f>'CO2 Concentration Data'!G270</f>
        <v>928.08949495431318</v>
      </c>
      <c r="C270">
        <f>'CO2 Concentration Data'!H270</f>
        <v>805.02250172536196</v>
      </c>
      <c r="D270">
        <f>'CO2 Concentration Data'!I270</f>
        <v>1490.0080781828808</v>
      </c>
      <c r="E270">
        <f>'CO2 Concentration Data'!K270-'CO2 Concentration Data'!$N$2</f>
        <v>395.83668247467563</v>
      </c>
    </row>
    <row r="271" spans="1:5" x14ac:dyDescent="0.25">
      <c r="A271">
        <f>'CO2 Concentration Data'!A271/60000</f>
        <v>22.296583333333334</v>
      </c>
      <c r="B271">
        <f>'CO2 Concentration Data'!G271</f>
        <v>919.7300964530142</v>
      </c>
      <c r="C271">
        <f>'CO2 Concentration Data'!H271</f>
        <v>760.44601423977929</v>
      </c>
      <c r="D271">
        <f>'CO2 Concentration Data'!I271</f>
        <v>1081.2794712204491</v>
      </c>
      <c r="E271">
        <f>'CO2 Concentration Data'!K271-'CO2 Concentration Data'!$N$2</f>
        <v>395.72970516989017</v>
      </c>
    </row>
    <row r="272" spans="1:5" x14ac:dyDescent="0.25">
      <c r="A272">
        <f>'CO2 Concentration Data'!A272/60000</f>
        <v>22.379899999999999</v>
      </c>
      <c r="B272">
        <f>'CO2 Concentration Data'!G272</f>
        <v>914.90730657309814</v>
      </c>
      <c r="C272">
        <f>'CO2 Concentration Data'!H272</f>
        <v>771.07300829538906</v>
      </c>
      <c r="D272">
        <f>'CO2 Concentration Data'!I272</f>
        <v>967.30706722936145</v>
      </c>
      <c r="E272">
        <f>'CO2 Concentration Data'!K272-'CO2 Concentration Data'!$N$2</f>
        <v>395.64412344276377</v>
      </c>
    </row>
    <row r="273" spans="1:5" x14ac:dyDescent="0.25">
      <c r="A273">
        <f>'CO2 Concentration Data'!A273/60000</f>
        <v>22.463283333333333</v>
      </c>
      <c r="B273">
        <f>'CO2 Concentration Data'!G273</f>
        <v>936.00687565292856</v>
      </c>
      <c r="C273">
        <f>'CO2 Concentration Data'!H273</f>
        <v>761.33835926464872</v>
      </c>
      <c r="D273">
        <f>'CO2 Concentration Data'!I273</f>
        <v>961.16001395070384</v>
      </c>
      <c r="E273">
        <f>'CO2 Concentration Data'!K273-'CO2 Concentration Data'!$N$2</f>
        <v>395.53714613797837</v>
      </c>
    </row>
    <row r="274" spans="1:5" x14ac:dyDescent="0.25">
      <c r="A274">
        <f>'CO2 Concentration Data'!A274/60000</f>
        <v>22.546566666666667</v>
      </c>
      <c r="B274">
        <f>'CO2 Concentration Data'!G274</f>
        <v>933.5553312548833</v>
      </c>
      <c r="C274">
        <f>'CO2 Concentration Data'!H274</f>
        <v>726.73987841637245</v>
      </c>
      <c r="D274">
        <f>'CO2 Concentration Data'!I274</f>
        <v>943.62576617033676</v>
      </c>
      <c r="E274">
        <f>'CO2 Concentration Data'!K274-'CO2 Concentration Data'!$N$2</f>
        <v>395.44183982020087</v>
      </c>
    </row>
    <row r="275" spans="1:5" x14ac:dyDescent="0.25">
      <c r="A275">
        <f>'CO2 Concentration Data'!A275/60000</f>
        <v>22.630050000000001</v>
      </c>
      <c r="B275">
        <f>'CO2 Concentration Data'!G275</f>
        <v>920.37314287366814</v>
      </c>
      <c r="C275">
        <f>'CO2 Concentration Data'!H275</f>
        <v>758.4585356487911</v>
      </c>
      <c r="D275">
        <f>'CO2 Concentration Data'!I275</f>
        <v>1285.6438301259157</v>
      </c>
      <c r="E275">
        <f>'CO2 Concentration Data'!K275-'CO2 Concentration Data'!$N$2</f>
        <v>395.71803534990312</v>
      </c>
    </row>
    <row r="276" spans="1:5" x14ac:dyDescent="0.25">
      <c r="A276">
        <f>'CO2 Concentration Data'!A276/60000</f>
        <v>22.713233333333335</v>
      </c>
      <c r="B276">
        <f>'CO2 Concentration Data'!G276</f>
        <v>924.79397197279809</v>
      </c>
      <c r="C276">
        <f>'CO2 Concentration Data'!H276</f>
        <v>724.54956261099119</v>
      </c>
      <c r="D276">
        <f>'CO2 Concentration Data'!I276</f>
        <v>1027.870677883195</v>
      </c>
      <c r="E276">
        <f>'CO2 Concentration Data'!K276-'CO2 Concentration Data'!$N$2</f>
        <v>395.8036172715328</v>
      </c>
    </row>
    <row r="277" spans="1:5" x14ac:dyDescent="0.25">
      <c r="A277">
        <f>'CO2 Concentration Data'!A277/60000</f>
        <v>22.796916666666668</v>
      </c>
      <c r="B277">
        <f>'CO2 Concentration Data'!G277</f>
        <v>931.58604655379884</v>
      </c>
      <c r="C277">
        <f>'CO2 Concentration Data'!H277</f>
        <v>737.40738880805986</v>
      </c>
      <c r="D277">
        <f>'CO2 Concentration Data'!I277</f>
        <v>960.65612689317481</v>
      </c>
      <c r="E277">
        <f>'CO2 Concentration Data'!K277-'CO2 Concentration Data'!$N$2</f>
        <v>395.95338417560879</v>
      </c>
    </row>
    <row r="278" spans="1:5" x14ac:dyDescent="0.25">
      <c r="A278">
        <f>'CO2 Concentration Data'!A278/60000</f>
        <v>22.88015</v>
      </c>
      <c r="B278">
        <f>'CO2 Concentration Data'!G278</f>
        <v>925.43701839345215</v>
      </c>
      <c r="C278">
        <f>'CO2 Concentration Data'!H278</f>
        <v>746.49305042049662</v>
      </c>
      <c r="D278">
        <f>'CO2 Concentration Data'!I278</f>
        <v>922.06072424383308</v>
      </c>
      <c r="E278">
        <f>'CO2 Concentration Data'!K278-'CO2 Concentration Data'!$N$2</f>
        <v>395.99617513642369</v>
      </c>
    </row>
    <row r="279" spans="1:5" x14ac:dyDescent="0.25">
      <c r="A279">
        <f>'CO2 Concentration Data'!A279/60000</f>
        <v>22.963683333333332</v>
      </c>
      <c r="B279">
        <f>'CO2 Concentration Data'!G279</f>
        <v>916.43457347149911</v>
      </c>
      <c r="C279">
        <f>'CO2 Concentration Data'!H279</f>
        <v>722.0753688068711</v>
      </c>
      <c r="D279">
        <f>'CO2 Concentration Data'!I279</f>
        <v>928.10698600299361</v>
      </c>
      <c r="E279">
        <f>'CO2 Concentration Data'!K279-'CO2 Concentration Data'!$N$2</f>
        <v>396.09148145420119</v>
      </c>
    </row>
    <row r="280" spans="1:5" x14ac:dyDescent="0.25">
      <c r="A280">
        <f>'CO2 Concentration Data'!A280/60000</f>
        <v>23.046583333333334</v>
      </c>
      <c r="B280">
        <f>'CO2 Concentration Data'!G280</f>
        <v>914.46519633422463</v>
      </c>
      <c r="C280">
        <f>'CO2 Concentration Data'!H280</f>
        <v>770.87016702490075</v>
      </c>
      <c r="D280">
        <f>'CO2 Concentration Data'!I280</f>
        <v>955.71836022861362</v>
      </c>
      <c r="E280">
        <f>'CO2 Concentration Data'!K280-'CO2 Concentration Data'!$N$2</f>
        <v>396.07008587654207</v>
      </c>
    </row>
    <row r="281" spans="1:5" x14ac:dyDescent="0.25">
      <c r="A281">
        <f>'CO2 Concentration Data'!A281/60000</f>
        <v>23.129950000000001</v>
      </c>
      <c r="B281">
        <f>'CO2 Concentration Data'!G281</f>
        <v>914.90730657309814</v>
      </c>
      <c r="C281">
        <f>'CO2 Concentration Data'!H281</f>
        <v>784.17419209902357</v>
      </c>
      <c r="D281">
        <f>'CO2 Concentration Data'!I281</f>
        <v>959.54764187571209</v>
      </c>
      <c r="E281">
        <f>'CO2 Concentration Data'!K281-'CO2 Concentration Data'!$N$2</f>
        <v>396.16733761815885</v>
      </c>
    </row>
    <row r="282" spans="1:5" x14ac:dyDescent="0.25">
      <c r="A282">
        <f>'CO2 Concentration Data'!A282/60000</f>
        <v>23.213283333333333</v>
      </c>
      <c r="B282">
        <f>'CO2 Concentration Data'!G282</f>
        <v>911.61178359158282</v>
      </c>
      <c r="C282">
        <f>'CO2 Concentration Data'!H282</f>
        <v>774.39897805906196</v>
      </c>
      <c r="D282">
        <f>'CO2 Concentration Data'!I282</f>
        <v>980.50807576514546</v>
      </c>
      <c r="E282">
        <f>'CO2 Concentration Data'!K282-'CO2 Concentration Data'!$N$2</f>
        <v>396.34822702458712</v>
      </c>
    </row>
    <row r="283" spans="1:5" x14ac:dyDescent="0.25">
      <c r="A283">
        <f>'CO2 Concentration Data'!A283/60000</f>
        <v>23.296566666666667</v>
      </c>
      <c r="B283">
        <f>'CO2 Concentration Data'!G283</f>
        <v>919.52916429019842</v>
      </c>
      <c r="C283">
        <f>'CO2 Concentration Data'!H283</f>
        <v>802.34546665075334</v>
      </c>
      <c r="D283">
        <f>'CO2 Concentration Data'!I283</f>
        <v>994.21298143559511</v>
      </c>
      <c r="E283">
        <f>'CO2 Concentration Data'!K283-'CO2 Concentration Data'!$N$2</f>
        <v>396.44353334236462</v>
      </c>
    </row>
    <row r="284" spans="1:5" x14ac:dyDescent="0.25">
      <c r="A284">
        <f>'CO2 Concentration Data'!A284/60000</f>
        <v>23.379916666666666</v>
      </c>
      <c r="B284">
        <f>'CO2 Concentration Data'!G284</f>
        <v>928.73254137496724</v>
      </c>
      <c r="C284">
        <f>'CO2 Concentration Data'!H284</f>
        <v>744.91115296810221</v>
      </c>
      <c r="D284">
        <f>'CO2 Concentration Data'!I284</f>
        <v>978.29110573021978</v>
      </c>
      <c r="E284">
        <f>'CO2 Concentration Data'!K284-'CO2 Concentration Data'!$N$2</f>
        <v>396.63414714494058</v>
      </c>
    </row>
    <row r="285" spans="1:5" x14ac:dyDescent="0.25">
      <c r="A285">
        <f>'CO2 Concentration Data'!A285/60000</f>
        <v>23.463366666666666</v>
      </c>
      <c r="B285">
        <f>'CO2 Concentration Data'!G285</f>
        <v>925.67819646950966</v>
      </c>
      <c r="C285">
        <f>'CO2 Concentration Data'!H285</f>
        <v>745.80349799297164</v>
      </c>
      <c r="D285">
        <f>'CO2 Concentration Data'!I285</f>
        <v>967.30706722936145</v>
      </c>
      <c r="E285">
        <f>'CO2 Concentration Data'!K285-'CO2 Concentration Data'!$N$2</f>
        <v>396.69833348891109</v>
      </c>
    </row>
    <row r="286" spans="1:5" x14ac:dyDescent="0.25">
      <c r="A286">
        <f>'CO2 Concentration Data'!A286/60000</f>
        <v>23.546566666666667</v>
      </c>
      <c r="B286">
        <f>'CO2 Concentration Data'!G286</f>
        <v>933.35439909206752</v>
      </c>
      <c r="C286">
        <f>'CO2 Concentration Data'!H286</f>
        <v>800.15519951851593</v>
      </c>
      <c r="D286">
        <f>'CO2 Concentration Data'!I286</f>
        <v>984.94203598926993</v>
      </c>
      <c r="E286">
        <f>'CO2 Concentration Data'!K286-'CO2 Concentration Data'!$N$2</f>
        <v>396.8169806136836</v>
      </c>
    </row>
    <row r="287" spans="1:5" x14ac:dyDescent="0.25">
      <c r="A287">
        <f>'CO2 Concentration Data'!A287/60000</f>
        <v>23.630316666666666</v>
      </c>
      <c r="B287">
        <f>'CO2 Concentration Data'!G287</f>
        <v>942.7989502339293</v>
      </c>
      <c r="C287">
        <f>'CO2 Concentration Data'!H287</f>
        <v>874.1789430297415</v>
      </c>
      <c r="D287">
        <f>'CO2 Concentration Data'!I287</f>
        <v>1349.0289684660625</v>
      </c>
      <c r="E287">
        <f>'CO2 Concentration Data'!K287-'CO2 Concentration Data'!$N$2</f>
        <v>397.00953867307783</v>
      </c>
    </row>
    <row r="288" spans="1:5" x14ac:dyDescent="0.25">
      <c r="A288">
        <f>'CO2 Concentration Data'!A288/60000</f>
        <v>23.713233333333335</v>
      </c>
      <c r="B288">
        <f>'CO2 Concentration Data'!G288</f>
        <v>937.97616035401325</v>
      </c>
      <c r="C288">
        <f>'CO2 Concentration Data'!H288</f>
        <v>808.34847148903486</v>
      </c>
      <c r="D288">
        <f>'CO2 Concentration Data'!I288</f>
        <v>1028.3744944007683</v>
      </c>
      <c r="E288">
        <f>'CO2 Concentration Data'!K288-'CO2 Concentration Data'!$N$2</f>
        <v>397.00953867307783</v>
      </c>
    </row>
    <row r="289" spans="1:5" x14ac:dyDescent="0.25">
      <c r="A289">
        <f>'CO2 Concentration Data'!A289/60000</f>
        <v>23.796566666666667</v>
      </c>
      <c r="B289">
        <f>'CO2 Concentration Data'!G289</f>
        <v>937.73507873311007</v>
      </c>
      <c r="C289">
        <f>'CO2 Concentration Data'!H289</f>
        <v>754.68637106415918</v>
      </c>
      <c r="D289">
        <f>'CO2 Concentration Data'!I289</f>
        <v>1042.6839980311515</v>
      </c>
      <c r="E289">
        <f>'CO2 Concentration Data'!K289-'CO2 Concentration Data'!$N$2</f>
        <v>396.98814328992216</v>
      </c>
    </row>
    <row r="290" spans="1:5" x14ac:dyDescent="0.25">
      <c r="A290">
        <f>'CO2 Concentration Data'!A290/60000</f>
        <v>23.879916666666666</v>
      </c>
      <c r="B290">
        <f>'CO2 Concentration Data'!G290</f>
        <v>937.97616035401325</v>
      </c>
      <c r="C290">
        <f>'CO2 Concentration Data'!H290</f>
        <v>714.97718172932719</v>
      </c>
      <c r="D290">
        <f>'CO2 Concentration Data'!I290</f>
        <v>1363.8424196167939</v>
      </c>
      <c r="E290">
        <f>'CO2 Concentration Data'!K290-'CO2 Concentration Data'!$N$2</f>
        <v>397.10484499085538</v>
      </c>
    </row>
    <row r="291" spans="1:5" x14ac:dyDescent="0.25">
      <c r="A291">
        <f>'CO2 Concentration Data'!A291/60000</f>
        <v>23.963249999999999</v>
      </c>
      <c r="B291">
        <f>'CO2 Concentration Data'!G291</f>
        <v>931.58604655379884</v>
      </c>
      <c r="C291">
        <f>'CO2 Concentration Data'!H291</f>
        <v>766.89521389901961</v>
      </c>
      <c r="D291">
        <f>'CO2 Concentration Data'!I291</f>
        <v>1069.6907642197011</v>
      </c>
      <c r="E291">
        <f>'CO2 Concentration Data'!K291-'CO2 Concentration Data'!$N$2</f>
        <v>397.13791019399804</v>
      </c>
    </row>
    <row r="292" spans="1:5" x14ac:dyDescent="0.25">
      <c r="A292">
        <f>'CO2 Concentration Data'!A292/60000</f>
        <v>24.046583333333334</v>
      </c>
      <c r="B292">
        <f>'CO2 Concentration Data'!G292</f>
        <v>930.7018260760517</v>
      </c>
      <c r="C292">
        <f>'CO2 Concentration Data'!H292</f>
        <v>830.04865036511796</v>
      </c>
      <c r="D292">
        <f>'CO2 Concentration Data'!I292</f>
        <v>1003.5847083242808</v>
      </c>
      <c r="E292">
        <f>'CO2 Concentration Data'!K292-'CO2 Concentration Data'!$N$2</f>
        <v>397.11846004017821</v>
      </c>
    </row>
    <row r="293" spans="1:5" x14ac:dyDescent="0.25">
      <c r="A293">
        <f>'CO2 Concentration Data'!A293/60000</f>
        <v>24.129916666666666</v>
      </c>
      <c r="B293">
        <f>'CO2 Concentration Data'!G293</f>
        <v>927.40630309453661</v>
      </c>
      <c r="C293">
        <f>'CO2 Concentration Data'!H293</f>
        <v>801.45312568197926</v>
      </c>
      <c r="D293">
        <f>'CO2 Concentration Data'!I293</f>
        <v>1613.95688763968</v>
      </c>
      <c r="E293">
        <f>'CO2 Concentration Data'!K293-'CO2 Concentration Data'!$N$2</f>
        <v>397.11846004017815</v>
      </c>
    </row>
    <row r="294" spans="1:5" x14ac:dyDescent="0.25">
      <c r="A294">
        <f>'CO2 Concentration Data'!A294/60000</f>
        <v>24.213233333333335</v>
      </c>
      <c r="B294">
        <f>'CO2 Concentration Data'!G294</f>
        <v>931.58604655379884</v>
      </c>
      <c r="C294">
        <f>'CO2 Concentration Data'!H294</f>
        <v>734.7303577895467</v>
      </c>
      <c r="D294">
        <f>'CO2 Concentration Data'!I294</f>
        <v>1091.255806146205</v>
      </c>
      <c r="E294">
        <f>'CO2 Concentration Data'!K294-'CO2 Concentration Data'!$N$2</f>
        <v>396.96869196908125</v>
      </c>
    </row>
    <row r="295" spans="1:5" x14ac:dyDescent="0.25">
      <c r="A295">
        <f>'CO2 Concentration Data'!A295/60000</f>
        <v>24.296566666666667</v>
      </c>
      <c r="B295">
        <f>'CO2 Concentration Data'!G295</f>
        <v>924.79397197279809</v>
      </c>
      <c r="C295">
        <f>'CO2 Concentration Data'!H295</f>
        <v>733.63522422342794</v>
      </c>
      <c r="D295">
        <f>'CO2 Concentration Data'!I295</f>
        <v>941.91267311580361</v>
      </c>
      <c r="E295">
        <f>'CO2 Concentration Data'!K295-'CO2 Concentration Data'!$N$2</f>
        <v>396.99008735223691</v>
      </c>
    </row>
    <row r="296" spans="1:5" x14ac:dyDescent="0.25">
      <c r="A296">
        <f>'CO2 Concentration Data'!A296/60000</f>
        <v>24.379933333333334</v>
      </c>
      <c r="B296">
        <f>'CO2 Concentration Data'!G296</f>
        <v>926.76325667388278</v>
      </c>
      <c r="C296">
        <f>'CO2 Concentration Data'!H296</f>
        <v>789.04149430586949</v>
      </c>
      <c r="D296">
        <f>'CO2 Concentration Data'!I296</f>
        <v>966.70239872947207</v>
      </c>
      <c r="E296">
        <f>'CO2 Concentration Data'!K296-'CO2 Concentration Data'!$N$2</f>
        <v>396.94729639142201</v>
      </c>
    </row>
    <row r="297" spans="1:5" x14ac:dyDescent="0.25">
      <c r="A297">
        <f>'CO2 Concentration Data'!A297/60000</f>
        <v>24.463366666666666</v>
      </c>
      <c r="B297">
        <f>'CO2 Concentration Data'!G297</f>
        <v>923.02561943452929</v>
      </c>
      <c r="C297">
        <f>'CO2 Concentration Data'!H297</f>
        <v>804.77909544565216</v>
      </c>
      <c r="D297">
        <f>'CO2 Concentration Data'!I297</f>
        <v>1029.4829189554121</v>
      </c>
      <c r="E297">
        <f>'CO2 Concentration Data'!K297-'CO2 Concentration Data'!$N$2</f>
        <v>396.89478103445936</v>
      </c>
    </row>
    <row r="298" spans="1:5" x14ac:dyDescent="0.25">
      <c r="A298">
        <f>'CO2 Concentration Data'!A298/60000</f>
        <v>24.546566666666667</v>
      </c>
      <c r="B298">
        <f>'CO2 Concentration Data'!G298</f>
        <v>920.17221071085226</v>
      </c>
      <c r="C298">
        <f>'CO2 Concentration Data'!H298</f>
        <v>795.04449508805556</v>
      </c>
      <c r="D298">
        <f>'CO2 Concentration Data'!I298</f>
        <v>1328.068534576629</v>
      </c>
      <c r="E298">
        <f>'CO2 Concentration Data'!K298-'CO2 Concentration Data'!$N$2</f>
        <v>396.99981291540558</v>
      </c>
    </row>
    <row r="299" spans="1:5" x14ac:dyDescent="0.25">
      <c r="A299">
        <f>'CO2 Concentration Data'!A299/60000</f>
        <v>24.629966666666668</v>
      </c>
      <c r="B299">
        <f>'CO2 Concentration Data'!G299</f>
        <v>919.08705405132491</v>
      </c>
      <c r="C299">
        <f>'CO2 Concentration Data'!H299</f>
        <v>791.71852532438265</v>
      </c>
      <c r="D299">
        <f>'CO2 Concentration Data'!I299</f>
        <v>1125.9211457060881</v>
      </c>
      <c r="E299">
        <f>'CO2 Concentration Data'!K299-'CO2 Concentration Data'!$N$2</f>
        <v>397.04260387622054</v>
      </c>
    </row>
    <row r="300" spans="1:5" x14ac:dyDescent="0.25">
      <c r="A300">
        <f>'CO2 Concentration Data'!A300/60000</f>
        <v>24.713249999999999</v>
      </c>
      <c r="B300">
        <f>'CO2 Concentration Data'!G300</f>
        <v>920.17221071085226</v>
      </c>
      <c r="C300">
        <f>'CO2 Concentration Data'!H300</f>
        <v>784.17419209902357</v>
      </c>
      <c r="D300">
        <f>'CO2 Concentration Data'!I300</f>
        <v>4924.5984384917692</v>
      </c>
      <c r="E300">
        <f>'CO2 Concentration Data'!K300-'CO2 Concentration Data'!$N$2</f>
        <v>397.32852399657395</v>
      </c>
    </row>
    <row r="301" spans="1:5" x14ac:dyDescent="0.25">
      <c r="A301">
        <f>'CO2 Concentration Data'!A301/60000</f>
        <v>24.796633333333332</v>
      </c>
      <c r="B301">
        <f>'CO2 Concentration Data'!G301</f>
        <v>924.99490413561387</v>
      </c>
      <c r="C301">
        <f>'CO2 Concentration Data'!H301</f>
        <v>764.2181788244111</v>
      </c>
      <c r="D301">
        <f>'CO2 Concentration Data'!I301</f>
        <v>1438.8162548805519</v>
      </c>
      <c r="E301">
        <f>'CO2 Concentration Data'!K301-'CO2 Concentration Data'!$N$2</f>
        <v>397.65723507774226</v>
      </c>
    </row>
    <row r="302" spans="1:5" x14ac:dyDescent="0.25">
      <c r="A302">
        <f>'CO2 Concentration Data'!A302/60000</f>
        <v>24.879933333333334</v>
      </c>
      <c r="B302">
        <f>'CO2 Concentration Data'!G302</f>
        <v>923.66866585518346</v>
      </c>
      <c r="C302">
        <f>'CO2 Concentration Data'!H302</f>
        <v>708.77134373274816</v>
      </c>
      <c r="D302">
        <f>'CO2 Concentration Data'!I302</f>
        <v>1129.7504878160057</v>
      </c>
      <c r="E302">
        <f>'CO2 Concentration Data'!K302-'CO2 Concentration Data'!$N$2</f>
        <v>397.88091408346094</v>
      </c>
    </row>
    <row r="303" spans="1:5" x14ac:dyDescent="0.25">
      <c r="A303">
        <f>'CO2 Concentration Data'!A303/60000</f>
        <v>24.963233333333335</v>
      </c>
      <c r="B303">
        <f>'CO2 Concentration Data'!G303</f>
        <v>923.46773369236746</v>
      </c>
      <c r="C303">
        <f>'CO2 Concentration Data'!H303</f>
        <v>755.57871203293337</v>
      </c>
      <c r="D303">
        <f>'CO2 Concentration Data'!I303</f>
        <v>1026.258305808203</v>
      </c>
      <c r="E303">
        <f>'CO2 Concentration Data'!K303-'CO2 Concentration Data'!$N$2</f>
        <v>397.96649581058722</v>
      </c>
    </row>
    <row r="304" spans="1:5" x14ac:dyDescent="0.25">
      <c r="A304">
        <f>'CO2 Concentration Data'!A304/60000</f>
        <v>25.046583333333334</v>
      </c>
      <c r="B304">
        <f>'CO2 Concentration Data'!G304</f>
        <v>917.31870151305623</v>
      </c>
      <c r="C304">
        <f>'CO2 Concentration Data'!H304</f>
        <v>774.84517288002098</v>
      </c>
      <c r="D304">
        <f>'CO2 Concentration Data'!I304</f>
        <v>984.94203598926993</v>
      </c>
      <c r="E304">
        <f>'CO2 Concentration Data'!K304-'CO2 Concentration Data'!$N$2</f>
        <v>398.01901252907419</v>
      </c>
    </row>
    <row r="305" spans="1:5" x14ac:dyDescent="0.25">
      <c r="A305">
        <f>'CO2 Concentration Data'!A305/60000</f>
        <v>25.129916666666666</v>
      </c>
      <c r="B305">
        <f>'CO2 Concentration Data'!G305</f>
        <v>956.6241850357984</v>
      </c>
      <c r="C305">
        <f>'CO2 Concentration Data'!H305</f>
        <v>764.01539028316188</v>
      </c>
      <c r="D305">
        <f>'CO2 Concentration Data'!I305</f>
        <v>991.49218480595948</v>
      </c>
      <c r="E305">
        <f>'CO2 Concentration Data'!K305-'CO2 Concentration Data'!$N$2</f>
        <v>398.12598866683885</v>
      </c>
    </row>
    <row r="306" spans="1:5" x14ac:dyDescent="0.25">
      <c r="A306">
        <f>'CO2 Concentration Data'!A306/60000</f>
        <v>25.213266666666666</v>
      </c>
      <c r="B306">
        <f>'CO2 Concentration Data'!G306</f>
        <v>953.12772989146742</v>
      </c>
      <c r="C306">
        <f>'CO2 Concentration Data'!H306</f>
        <v>770.87016702490075</v>
      </c>
      <c r="D306">
        <f>'CO2 Concentration Data'!I306</f>
        <v>1069.1869376249913</v>
      </c>
      <c r="E306">
        <f>'CO2 Concentration Data'!K306-'CO2 Concentration Data'!$N$2</f>
        <v>397.97622040123849</v>
      </c>
    </row>
    <row r="307" spans="1:5" x14ac:dyDescent="0.25">
      <c r="A307">
        <f>'CO2 Concentration Data'!A307/60000</f>
        <v>25.296583333333334</v>
      </c>
      <c r="B307">
        <f>'CO2 Concentration Data'!G307</f>
        <v>951.15834873522829</v>
      </c>
      <c r="C307">
        <f>'CO2 Concentration Data'!H307</f>
        <v>737.40738880805986</v>
      </c>
      <c r="D307">
        <f>'CO2 Concentration Data'!I307</f>
        <v>1090.6511981091346</v>
      </c>
      <c r="E307">
        <f>'CO2 Concentration Data'!K307-'CO2 Concentration Data'!$N$2</f>
        <v>397.96649464356636</v>
      </c>
    </row>
    <row r="308" spans="1:5" x14ac:dyDescent="0.25">
      <c r="A308">
        <f>'CO2 Concentration Data'!A308/60000</f>
        <v>25.379916666666666</v>
      </c>
      <c r="B308">
        <f>'CO2 Concentration Data'!G308</f>
        <v>947.17962987497185</v>
      </c>
      <c r="C308">
        <f>'CO2 Concentration Data'!H308</f>
        <v>738.50252237417862</v>
      </c>
      <c r="D308">
        <f>'CO2 Concentration Data'!I308</f>
        <v>1019.6073755491529</v>
      </c>
      <c r="E308">
        <f>'CO2 Concentration Data'!K308-'CO2 Concentration Data'!$N$2</f>
        <v>397.85951870030527</v>
      </c>
    </row>
    <row r="309" spans="1:5" x14ac:dyDescent="0.25">
      <c r="A309">
        <f>'CO2 Concentration Data'!A309/60000</f>
        <v>25.463249999999999</v>
      </c>
      <c r="B309">
        <f>'CO2 Concentration Data'!G309</f>
        <v>959.9197080173135</v>
      </c>
      <c r="C309">
        <f>'CO2 Concentration Data'!H309</f>
        <v>737.61018140540443</v>
      </c>
      <c r="D309">
        <f>'CO2 Concentration Data'!I309</f>
        <v>1069.1869376249913</v>
      </c>
      <c r="E309">
        <f>'CO2 Concentration Data'!K309-'CO2 Concentration Data'!$N$2</f>
        <v>397.82839755947742</v>
      </c>
    </row>
    <row r="310" spans="1:5" x14ac:dyDescent="0.25">
      <c r="A310">
        <f>'CO2 Concentration Data'!A310/60000</f>
        <v>25.546583333333334</v>
      </c>
      <c r="B310">
        <f>'CO2 Concentration Data'!G310</f>
        <v>956.42325287298263</v>
      </c>
      <c r="C310">
        <f>'CO2 Concentration Data'!H310</f>
        <v>738.70536364466693</v>
      </c>
      <c r="D310">
        <f>'CO2 Concentration Data'!I310</f>
        <v>1232.2349158630234</v>
      </c>
      <c r="E310">
        <f>'CO2 Concentration Data'!K310-'CO2 Concentration Data'!$N$2</f>
        <v>397.57359857995181</v>
      </c>
    </row>
    <row r="311" spans="1:5" x14ac:dyDescent="0.25">
      <c r="A311">
        <f>'CO2 Concentration Data'!A311/60000</f>
        <v>25.629916666666666</v>
      </c>
      <c r="B311">
        <f>'CO2 Concentration Data'!G311</f>
        <v>956.42325287298263</v>
      </c>
      <c r="C311">
        <f>'CO2 Concentration Data'!H311</f>
        <v>737.40738880805986</v>
      </c>
      <c r="D311">
        <f>'CO2 Concentration Data'!I311</f>
        <v>1081.8840792575195</v>
      </c>
      <c r="E311">
        <f>'CO2 Concentration Data'!K311-'CO2 Concentration Data'!$N$2</f>
        <v>397.3071299749426</v>
      </c>
    </row>
    <row r="312" spans="1:5" x14ac:dyDescent="0.25">
      <c r="A312">
        <f>'CO2 Concentration Data'!A312/60000</f>
        <v>25.713249999999999</v>
      </c>
      <c r="B312">
        <f>'CO2 Concentration Data'!G312</f>
        <v>956.86536311185614</v>
      </c>
      <c r="C312">
        <f>'CO2 Concentration Data'!H312</f>
        <v>784.82313084418342</v>
      </c>
      <c r="D312">
        <f>'CO2 Concentration Data'!I312</f>
        <v>972.74872095145179</v>
      </c>
      <c r="E312">
        <f>'CO2 Concentration Data'!K312-'CO2 Concentration Data'!$N$2</f>
        <v>397.29546015495549</v>
      </c>
    </row>
    <row r="313" spans="1:5" x14ac:dyDescent="0.25">
      <c r="A313">
        <f>'CO2 Concentration Data'!A313/60000</f>
        <v>25.796583333333334</v>
      </c>
      <c r="B313">
        <f>'CO2 Concentration Data'!G313</f>
        <v>976.19657965341787</v>
      </c>
      <c r="C313">
        <f>'CO2 Concentration Data'!H313</f>
        <v>688.36918431032052</v>
      </c>
      <c r="D313">
        <f>'CO2 Concentration Data'!I313</f>
        <v>962.8731070052371</v>
      </c>
      <c r="E313">
        <f>'CO2 Concentration Data'!K313-'CO2 Concentration Data'!$N$2</f>
        <v>397.2215480533128</v>
      </c>
    </row>
    <row r="314" spans="1:5" x14ac:dyDescent="0.25">
      <c r="A314">
        <f>'CO2 Concentration Data'!A314/60000</f>
        <v>25.879916666666666</v>
      </c>
      <c r="B314">
        <f>'CO2 Concentration Data'!G314</f>
        <v>955.98113861514435</v>
      </c>
      <c r="C314">
        <f>'CO2 Concentration Data'!H314</f>
        <v>767.09800244026883</v>
      </c>
      <c r="D314">
        <f>'CO2 Concentration Data'!I314</f>
        <v>988.16670959929797</v>
      </c>
      <c r="E314">
        <f>'CO2 Concentration Data'!K314-'CO2 Concentration Data'!$N$2</f>
        <v>397.34797531741464</v>
      </c>
    </row>
    <row r="315" spans="1:5" x14ac:dyDescent="0.25">
      <c r="A315">
        <f>'CO2 Concentration Data'!A315/60000</f>
        <v>25.963450000000002</v>
      </c>
      <c r="B315">
        <f>'CO2 Concentration Data'!G315</f>
        <v>955.3380921944904</v>
      </c>
      <c r="C315">
        <f>'CO2 Concentration Data'!H315</f>
        <v>756.02486223684389</v>
      </c>
      <c r="D315">
        <f>'CO2 Concentration Data'!I315</f>
        <v>978.29110573021978</v>
      </c>
      <c r="E315">
        <f>'CO2 Concentration Data'!K315-'CO2 Concentration Data'!$N$2</f>
        <v>397.33825092126693</v>
      </c>
    </row>
    <row r="316" spans="1:5" x14ac:dyDescent="0.25">
      <c r="A316">
        <f>'CO2 Concentration Data'!A316/60000</f>
        <v>26.046566666666667</v>
      </c>
      <c r="B316">
        <f>'CO2 Concentration Data'!G316</f>
        <v>954.65490033471394</v>
      </c>
      <c r="C316">
        <f>'CO2 Concentration Data'!H316</f>
        <v>733.63522422342794</v>
      </c>
      <c r="D316">
        <f>'CO2 Concentration Data'!I316</f>
        <v>935.36252429911406</v>
      </c>
      <c r="E316">
        <f>'CO2 Concentration Data'!K316-'CO2 Concentration Data'!$N$2</f>
        <v>397.4549526222001</v>
      </c>
    </row>
    <row r="317" spans="1:5" x14ac:dyDescent="0.25">
      <c r="A317">
        <f>'CO2 Concentration Data'!A317/60000</f>
        <v>26.129950000000001</v>
      </c>
      <c r="B317">
        <f>'CO2 Concentration Data'!G317</f>
        <v>955.53902837627095</v>
      </c>
      <c r="C317">
        <f>'CO2 Concentration Data'!H317</f>
        <v>745.15451057466817</v>
      </c>
      <c r="D317">
        <f>'CO2 Concentration Data'!I317</f>
        <v>984.3374279521995</v>
      </c>
      <c r="E317">
        <f>'CO2 Concentration Data'!K317-'CO2 Concentration Data'!$N$2</f>
        <v>397.48607259600703</v>
      </c>
    </row>
    <row r="318" spans="1:5" x14ac:dyDescent="0.25">
      <c r="A318">
        <f>'CO2 Concentration Data'!A318/60000</f>
        <v>26.213266666666666</v>
      </c>
      <c r="B318">
        <f>'CO2 Concentration Data'!G318</f>
        <v>959.03557997575649</v>
      </c>
      <c r="C318">
        <f>'CO2 Concentration Data'!H318</f>
        <v>721.22359284731829</v>
      </c>
      <c r="D318">
        <f>'CO2 Concentration Data'!I318</f>
        <v>1077.9539456281047</v>
      </c>
      <c r="E318">
        <f>'CO2 Concentration Data'!K318-'CO2 Concentration Data'!$N$2</f>
        <v>397.36937070057036</v>
      </c>
    </row>
    <row r="319" spans="1:5" x14ac:dyDescent="0.25">
      <c r="A319">
        <f>'CO2 Concentration Data'!A319/60000</f>
        <v>26.296583333333334</v>
      </c>
      <c r="B319">
        <f>'CO2 Concentration Data'!G319</f>
        <v>949.5910288338946</v>
      </c>
      <c r="C319">
        <f>'CO2 Concentration Data'!H319</f>
        <v>735.62270281441624</v>
      </c>
      <c r="D319">
        <f>'CO2 Concentration Data'!I319</f>
        <v>1007.5148419536952</v>
      </c>
      <c r="E319">
        <f>'CO2 Concentration Data'!K319-'CO2 Concentration Data'!$N$2</f>
        <v>397.39076627822959</v>
      </c>
    </row>
    <row r="320" spans="1:5" x14ac:dyDescent="0.25">
      <c r="A320">
        <f>'CO2 Concentration Data'!A320/60000</f>
        <v>26.379916666666666</v>
      </c>
      <c r="B320">
        <f>'CO2 Concentration Data'!G320</f>
        <v>954.45396817189805</v>
      </c>
      <c r="C320">
        <f>'CO2 Concentration Data'!H320</f>
        <v>737.61018140540443</v>
      </c>
      <c r="D320">
        <f>'CO2 Concentration Data'!I320</f>
        <v>1007.5148419536952</v>
      </c>
      <c r="E320">
        <f>'CO2 Concentration Data'!K320-'CO2 Concentration Data'!$N$2</f>
        <v>397.49579815917571</v>
      </c>
    </row>
    <row r="321" spans="1:5" x14ac:dyDescent="0.25">
      <c r="A321">
        <f>'CO2 Concentration Data'!A321/60000</f>
        <v>26.463233333333335</v>
      </c>
      <c r="B321">
        <f>'CO2 Concentration Data'!G321</f>
        <v>950.91726711432523</v>
      </c>
      <c r="C321">
        <f>'CO2 Concentration Data'!H321</f>
        <v>757.76898322126613</v>
      </c>
      <c r="D321">
        <f>'CO2 Concentration Data'!I321</f>
        <v>1107.7822898886507</v>
      </c>
      <c r="E321">
        <f>'CO2 Concentration Data'!K321-'CO2 Concentration Data'!$N$2</f>
        <v>397.54831468315928</v>
      </c>
    </row>
    <row r="322" spans="1:5" x14ac:dyDescent="0.25">
      <c r="A322">
        <f>'CO2 Concentration Data'!A322/60000</f>
        <v>26.546600000000002</v>
      </c>
      <c r="B322">
        <f>'CO2 Concentration Data'!G322</f>
        <v>954.89598195561689</v>
      </c>
      <c r="C322">
        <f>'CO2 Concentration Data'!H322</f>
        <v>739.59770461344112</v>
      </c>
      <c r="D322">
        <f>'CO2 Concentration Data'!I322</f>
        <v>1214.600007565934</v>
      </c>
      <c r="E322">
        <f>'CO2 Concentration Data'!K322-'CO2 Concentration Data'!$N$2</f>
        <v>397.68641196175173</v>
      </c>
    </row>
    <row r="323" spans="1:5" x14ac:dyDescent="0.25">
      <c r="A323">
        <f>'CO2 Concentration Data'!A323/60000</f>
        <v>26.629899999999999</v>
      </c>
      <c r="B323">
        <f>'CO2 Concentration Data'!G323</f>
        <v>955.53902837627095</v>
      </c>
      <c r="C323">
        <f>'CO2 Concentration Data'!H323</f>
        <v>705.24253675468231</v>
      </c>
      <c r="D323">
        <f>'CO2 Concentration Data'!I323</f>
        <v>1186.4848168227406</v>
      </c>
      <c r="E323">
        <f>'CO2 Concentration Data'!K323-'CO2 Concentration Data'!$N$2</f>
        <v>397.73892731871439</v>
      </c>
    </row>
    <row r="324" spans="1:5" x14ac:dyDescent="0.25">
      <c r="A324">
        <f>'CO2 Concentration Data'!A324/60000</f>
        <v>26.713249999999999</v>
      </c>
      <c r="B324">
        <f>'CO2 Concentration Data'!G324</f>
        <v>950.91726711432523</v>
      </c>
      <c r="C324">
        <f>'CO2 Concentration Data'!H324</f>
        <v>750.91420242343202</v>
      </c>
      <c r="D324">
        <f>'CO2 Concentration Data'!I324</f>
        <v>1132.5720759651381</v>
      </c>
      <c r="E324">
        <f>'CO2 Concentration Data'!K324-'CO2 Concentration Data'!$N$2</f>
        <v>397.72725749872734</v>
      </c>
    </row>
    <row r="325" spans="1:5" x14ac:dyDescent="0.25">
      <c r="A325">
        <f>'CO2 Concentration Data'!A325/60000</f>
        <v>26.796583333333334</v>
      </c>
      <c r="B325">
        <f>'CO2 Concentration Data'!G325</f>
        <v>946.0944732154444</v>
      </c>
      <c r="C325">
        <f>'CO2 Concentration Data'!H325</f>
        <v>718.74935037005446</v>
      </c>
      <c r="D325">
        <f>'CO2 Concentration Data'!I325</f>
        <v>1103.8522771848745</v>
      </c>
      <c r="E325">
        <f>'CO2 Concentration Data'!K325-'CO2 Concentration Data'!$N$2</f>
        <v>397.93926668445891</v>
      </c>
    </row>
    <row r="326" spans="1:5" x14ac:dyDescent="0.25">
      <c r="A326">
        <f>'CO2 Concentration Data'!A326/60000</f>
        <v>26.879899999999999</v>
      </c>
      <c r="B326">
        <f>'CO2 Concentration Data'!G326</f>
        <v>956.18207479692501</v>
      </c>
      <c r="C326">
        <f>'CO2 Concentration Data'!H326</f>
        <v>692.14134889495233</v>
      </c>
      <c r="D326">
        <f>'CO2 Concentration Data'!I326</f>
        <v>1015.1734153250284</v>
      </c>
      <c r="E326">
        <f>'CO2 Concentration Data'!K326-'CO2 Concentration Data'!$N$2</f>
        <v>397.99178204142157</v>
      </c>
    </row>
    <row r="327" spans="1:5" x14ac:dyDescent="0.25">
      <c r="A327">
        <f>'CO2 Concentration Data'!A327/60000</f>
        <v>26.963249999999999</v>
      </c>
      <c r="B327">
        <f>'CO2 Concentration Data'!G327</f>
        <v>956.42325287298263</v>
      </c>
      <c r="C327">
        <f>'CO2 Concentration Data'!H327</f>
        <v>707.6762101666294</v>
      </c>
      <c r="D327">
        <f>'CO2 Concentration Data'!I327</f>
        <v>962.2684385053476</v>
      </c>
      <c r="E327">
        <f>'CO2 Concentration Data'!K327-'CO2 Concentration Data'!$N$2</f>
        <v>397.88675016047546</v>
      </c>
    </row>
    <row r="328" spans="1:5" x14ac:dyDescent="0.25">
      <c r="A328">
        <f>'CO2 Concentration Data'!A328/60000</f>
        <v>27.046566666666667</v>
      </c>
      <c r="B328">
        <f>'CO2 Concentration Data'!G328</f>
        <v>940.1463772179136</v>
      </c>
      <c r="C328">
        <f>'CO2 Concentration Data'!H328</f>
        <v>770.66737848365153</v>
      </c>
      <c r="D328">
        <f>'CO2 Concentration Data'!I328</f>
        <v>966.70239872947207</v>
      </c>
      <c r="E328">
        <f>'CO2 Concentration Data'!K328-'CO2 Concentration Data'!$N$2</f>
        <v>397.92759569745095</v>
      </c>
    </row>
    <row r="329" spans="1:5" x14ac:dyDescent="0.25">
      <c r="A329">
        <f>'CO2 Concentration Data'!A329/60000</f>
        <v>27.129933333333334</v>
      </c>
      <c r="B329">
        <f>'CO2 Concentration Data'!G329</f>
        <v>957.74949115341326</v>
      </c>
      <c r="C329">
        <f>'CO2 Concentration Data'!H329</f>
        <v>746.04685559953771</v>
      </c>
      <c r="D329">
        <f>'CO2 Concentration Data'!I329</f>
        <v>955.11369172872412</v>
      </c>
      <c r="E329">
        <f>'CO2 Concentration Data'!K329-'CO2 Concentration Data'!$N$2</f>
        <v>397.78949861336201</v>
      </c>
    </row>
    <row r="330" spans="1:5" x14ac:dyDescent="0.25">
      <c r="A330">
        <f>'CO2 Concentration Data'!A330/60000</f>
        <v>27.213266666666666</v>
      </c>
      <c r="B330">
        <f>'CO2 Concentration Data'!G330</f>
        <v>957.50831307735552</v>
      </c>
      <c r="C330">
        <f>'CO2 Concentration Data'!H330</f>
        <v>731.60717656712313</v>
      </c>
      <c r="D330">
        <f>'CO2 Concentration Data'!I330</f>
        <v>965.09008711729928</v>
      </c>
      <c r="E330">
        <f>'CO2 Concentration Data'!K330-'CO2 Concentration Data'!$N$2</f>
        <v>397.72531226939145</v>
      </c>
    </row>
    <row r="331" spans="1:5" x14ac:dyDescent="0.25">
      <c r="A331">
        <f>'CO2 Concentration Data'!A331/60000</f>
        <v>27.296566666666667</v>
      </c>
      <c r="B331">
        <f>'CO2 Concentration Data'!G331</f>
        <v>960.80393251402529</v>
      </c>
      <c r="C331">
        <f>'CO2 Concentration Data'!H331</f>
        <v>742.72088583586481</v>
      </c>
      <c r="D331">
        <f>'CO2 Concentration Data'!I331</f>
        <v>979.39959074768262</v>
      </c>
      <c r="E331">
        <f>'CO2 Concentration Data'!K331-'CO2 Concentration Data'!$N$2</f>
        <v>397.53469846681548</v>
      </c>
    </row>
    <row r="332" spans="1:5" x14ac:dyDescent="0.25">
      <c r="A332">
        <f>'CO2 Concentration Data'!A332/60000</f>
        <v>27.380333333333333</v>
      </c>
      <c r="B332">
        <f>'CO2 Concentration Data'!G332</f>
        <v>975.51329133848674</v>
      </c>
      <c r="C332">
        <f>'CO2 Concentration Data'!H332</f>
        <v>752.25269765221208</v>
      </c>
      <c r="D332">
        <f>'CO2 Concentration Data'!I332</f>
        <v>1014.669598807455</v>
      </c>
      <c r="E332">
        <f>'CO2 Concentration Data'!K332-'CO2 Concentration Data'!$N$2</f>
        <v>397.20598738564718</v>
      </c>
    </row>
    <row r="333" spans="1:5" x14ac:dyDescent="0.25">
      <c r="A333">
        <f>'CO2 Concentration Data'!A333/60000</f>
        <v>27.467583333333334</v>
      </c>
      <c r="B333">
        <f>'CO2 Concentration Data'!G333</f>
        <v>961.48712437380163</v>
      </c>
      <c r="C333">
        <f>'CO2 Concentration Data'!H333</f>
        <v>813.66201313388797</v>
      </c>
      <c r="D333">
        <f>'CO2 Concentration Data'!I333</f>
        <v>1112.7200666303484</v>
      </c>
      <c r="E333">
        <f>'CO2 Concentration Data'!K333-'CO2 Concentration Data'!$N$2</f>
        <v>396.9395174191136</v>
      </c>
    </row>
    <row r="334" spans="1:5" x14ac:dyDescent="0.25">
      <c r="A334">
        <f>'CO2 Concentration Data'!A334/60000</f>
        <v>27.546566666666667</v>
      </c>
      <c r="B334">
        <f>'CO2 Concentration Data'!G334</f>
        <v>965.4256937759709</v>
      </c>
      <c r="C334">
        <f>'CO2 Concentration Data'!H334</f>
        <v>805.22529026661118</v>
      </c>
      <c r="D334">
        <f>'CO2 Concentration Data'!I334</f>
        <v>1867.3968812549099</v>
      </c>
      <c r="E334">
        <f>'CO2 Concentration Data'!K334-'CO2 Concentration Data'!$N$2</f>
        <v>396.72750823338203</v>
      </c>
    </row>
    <row r="335" spans="1:5" x14ac:dyDescent="0.25">
      <c r="A335">
        <f>'CO2 Concentration Data'!A335/60000</f>
        <v>27.629950000000001</v>
      </c>
      <c r="B335">
        <f>'CO2 Concentration Data'!G335</f>
        <v>944.56730277219799</v>
      </c>
      <c r="C335">
        <f>'CO2 Concentration Data'!H335</f>
        <v>824.73510872026463</v>
      </c>
      <c r="D335">
        <f>'CO2 Concentration Data'!I335</f>
        <v>2275.520880180271</v>
      </c>
      <c r="E335">
        <f>'CO2 Concentration Data'!K335-'CO2 Concentration Data'!$N$2</f>
        <v>396.7819688196804</v>
      </c>
    </row>
    <row r="336" spans="1:5" x14ac:dyDescent="0.25">
      <c r="A336">
        <f>'CO2 Concentration Data'!A336/60000</f>
        <v>27.716249999999999</v>
      </c>
      <c r="B336">
        <f>'CO2 Concentration Data'!G336</f>
        <v>941.9147297561824</v>
      </c>
      <c r="C336">
        <f>'CO2 Concentration Data'!H336</f>
        <v>774.64233566562791</v>
      </c>
      <c r="D336">
        <f>'CO2 Concentration Data'!I336</f>
        <v>1136.4014281521922</v>
      </c>
      <c r="E336">
        <f>'CO2 Concentration Data'!K336-'CO2 Concentration Data'!$N$2</f>
        <v>396.64387154108806</v>
      </c>
    </row>
    <row r="337" spans="1:5" x14ac:dyDescent="0.25">
      <c r="A337">
        <f>'CO2 Concentration Data'!A337/60000</f>
        <v>27.7973</v>
      </c>
      <c r="B337">
        <f>'CO2 Concentration Data'!G337</f>
        <v>936.40874399752488</v>
      </c>
      <c r="C337">
        <f>'CO2 Concentration Data'!H337</f>
        <v>793.2598050383167</v>
      </c>
      <c r="D337">
        <f>'CO2 Concentration Data'!I337</f>
        <v>1020.1111920667263</v>
      </c>
      <c r="E337">
        <f>'CO2 Concentration Data'!K337-'CO2 Concentration Data'!$N$2</f>
        <v>396.63414597791939</v>
      </c>
    </row>
    <row r="338" spans="1:5" x14ac:dyDescent="0.25">
      <c r="A338">
        <f>'CO2 Concentration Data'!A338/60000</f>
        <v>27.879966666666668</v>
      </c>
      <c r="B338">
        <f>'CO2 Concentration Data'!G338</f>
        <v>932.47017459535584</v>
      </c>
      <c r="C338">
        <f>'CO2 Concentration Data'!H338</f>
        <v>830.94094671684365</v>
      </c>
      <c r="D338">
        <f>'CO2 Concentration Data'!I338</f>
        <v>1648.1184006048529</v>
      </c>
      <c r="E338">
        <f>'CO2 Concentration Data'!K338-'CO2 Concentration Data'!$N$2</f>
        <v>396.62247615793228</v>
      </c>
    </row>
    <row r="339" spans="1:5" x14ac:dyDescent="0.25">
      <c r="A339">
        <f>'CO2 Concentration Data'!A339/60000</f>
        <v>27.963233333333335</v>
      </c>
      <c r="B339">
        <f>'CO2 Concentration Data'!G339</f>
        <v>940.38755529397133</v>
      </c>
      <c r="C339">
        <f>'CO2 Concentration Data'!H339</f>
        <v>715.22053933589325</v>
      </c>
      <c r="D339">
        <f>'CO2 Concentration Data'!I339</f>
        <v>1391.9576103599873</v>
      </c>
      <c r="E339">
        <f>'CO2 Concentration Data'!K339-'CO2 Concentration Data'!$N$2</f>
        <v>396.50577309547475</v>
      </c>
    </row>
    <row r="340" spans="1:5" x14ac:dyDescent="0.25">
      <c r="A340">
        <f>'CO2 Concentration Data'!A340/60000</f>
        <v>28.046583333333334</v>
      </c>
      <c r="B340">
        <f>'CO2 Concentration Data'!G340</f>
        <v>938.17709251682902</v>
      </c>
      <c r="C340">
        <f>'CO2 Concentration Data'!H340</f>
        <v>726.29367953931819</v>
      </c>
      <c r="D340">
        <f>'CO2 Concentration Data'!I340</f>
        <v>1312.6504753888273</v>
      </c>
      <c r="E340">
        <f>'CO2 Concentration Data'!K340-'CO2 Concentration Data'!$N$2</f>
        <v>396.37740157455448</v>
      </c>
    </row>
    <row r="341" spans="1:5" x14ac:dyDescent="0.25">
      <c r="A341">
        <f>'CO2 Concentration Data'!A341/60000</f>
        <v>28.13045</v>
      </c>
      <c r="B341">
        <f>'CO2 Concentration Data'!G341</f>
        <v>938.41827059288664</v>
      </c>
      <c r="C341">
        <f>'CO2 Concentration Data'!H341</f>
        <v>727.8350119824911</v>
      </c>
      <c r="D341">
        <f>'CO2 Concentration Data'!I341</f>
        <v>998.14311506500962</v>
      </c>
      <c r="E341">
        <f>'CO2 Concentration Data'!K341-'CO2 Concentration Data'!$N$2</f>
        <v>396.6322005540801</v>
      </c>
    </row>
    <row r="342" spans="1:5" x14ac:dyDescent="0.25">
      <c r="A342">
        <f>'CO2 Concentration Data'!A342/60000</f>
        <v>28.213516666666667</v>
      </c>
      <c r="B342">
        <f>'CO2 Concentration Data'!G342</f>
        <v>948.30493599258671</v>
      </c>
      <c r="C342">
        <f>'CO2 Concentration Data'!H342</f>
        <v>753.14503862098627</v>
      </c>
      <c r="D342">
        <f>'CO2 Concentration Data'!I342</f>
        <v>962.8731070052371</v>
      </c>
      <c r="E342">
        <f>'CO2 Concentration Data'!K342-'CO2 Concentration Data'!$N$2</f>
        <v>396.79169321582822</v>
      </c>
    </row>
    <row r="343" spans="1:5" x14ac:dyDescent="0.25">
      <c r="A343">
        <f>'CO2 Concentration Data'!A343/60000</f>
        <v>28.296566666666667</v>
      </c>
      <c r="B343">
        <f>'CO2 Concentration Data'!G343</f>
        <v>951.15834873522829</v>
      </c>
      <c r="C343">
        <f>'CO2 Concentration Data'!H343</f>
        <v>746.69584301784107</v>
      </c>
      <c r="D343">
        <f>'CO2 Concentration Data'!I343</f>
        <v>999.75536621436311</v>
      </c>
      <c r="E343">
        <f>'CO2 Concentration Data'!K343-'CO2 Concentration Data'!$N$2</f>
        <v>396.77029763816904</v>
      </c>
    </row>
    <row r="344" spans="1:5" x14ac:dyDescent="0.25">
      <c r="A344">
        <f>'CO2 Concentration Data'!A344/60000</f>
        <v>28.379916666666666</v>
      </c>
      <c r="B344">
        <f>'CO2 Concentration Data'!G344</f>
        <v>934.43945929644042</v>
      </c>
      <c r="C344">
        <f>'CO2 Concentration Data'!H344</f>
        <v>731.16103041930785</v>
      </c>
      <c r="D344">
        <f>'CO2 Concentration Data'!I344</f>
        <v>984.3374279521995</v>
      </c>
      <c r="E344">
        <f>'CO2 Concentration Data'!K344-'CO2 Concentration Data'!$N$2</f>
        <v>396.8344839821396</v>
      </c>
    </row>
    <row r="345" spans="1:5" x14ac:dyDescent="0.25">
      <c r="A345">
        <f>'CO2 Concentration Data'!A345/60000</f>
        <v>28.464533333333332</v>
      </c>
      <c r="B345">
        <f>'CO2 Concentration Data'!G345</f>
        <v>963.21532745398338</v>
      </c>
      <c r="C345">
        <f>'CO2 Concentration Data'!H345</f>
        <v>733.83801276467716</v>
      </c>
      <c r="D345">
        <f>'CO2 Concentration Data'!I345</f>
        <v>991.49218480595948</v>
      </c>
      <c r="E345">
        <f>'CO2 Concentration Data'!K345-'CO2 Concentration Data'!$N$2</f>
        <v>396.56995943944543</v>
      </c>
    </row>
    <row r="346" spans="1:5" x14ac:dyDescent="0.25">
      <c r="A346">
        <f>'CO2 Concentration Data'!A346/60000</f>
        <v>28.553983333333335</v>
      </c>
      <c r="B346">
        <f>'CO2 Concentration Data'!G346</f>
        <v>949.18906403414371</v>
      </c>
      <c r="C346">
        <f>'CO2 Concentration Data'!H346</f>
        <v>731.4043880258738</v>
      </c>
      <c r="D346">
        <f>'CO2 Concentration Data'!I346</f>
        <v>2764.6650466685064</v>
      </c>
      <c r="E346">
        <f>'CO2 Concentration Data'!K346-'CO2 Concentration Data'!$N$2</f>
        <v>396.54856386178619</v>
      </c>
    </row>
    <row r="347" spans="1:5" x14ac:dyDescent="0.25">
      <c r="A347">
        <f>'CO2 Concentration Data'!A347/60000</f>
        <v>28.629916666666666</v>
      </c>
      <c r="B347">
        <f>'CO2 Concentration Data'!G347</f>
        <v>945.89354105262862</v>
      </c>
      <c r="C347">
        <f>'CO2 Concentration Data'!H347</f>
        <v>776.42702165927165</v>
      </c>
      <c r="D347">
        <f>'CO2 Concentration Data'!I347</f>
        <v>1339.6572415773769</v>
      </c>
      <c r="E347">
        <f>'CO2 Concentration Data'!K347-'CO2 Concentration Data'!$N$2</f>
        <v>396.46298330168088</v>
      </c>
    </row>
    <row r="348" spans="1:5" x14ac:dyDescent="0.25">
      <c r="A348">
        <f>'CO2 Concentration Data'!A348/60000</f>
        <v>28.714033333333333</v>
      </c>
      <c r="B348">
        <f>'CO2 Concentration Data'!G348</f>
        <v>946.29540939722494</v>
      </c>
      <c r="C348">
        <f>'CO2 Concentration Data'!H348</f>
        <v>752.69889247317099</v>
      </c>
      <c r="D348">
        <f>'CO2 Concentration Data'!I348</f>
        <v>986.5543476014426</v>
      </c>
      <c r="E348">
        <f>'CO2 Concentration Data'!K348-'CO2 Concentration Data'!$N$2</f>
        <v>396.36767698390332</v>
      </c>
    </row>
    <row r="349" spans="1:5" x14ac:dyDescent="0.25">
      <c r="A349">
        <f>'CO2 Concentration Data'!A349/60000</f>
        <v>28.797266666666665</v>
      </c>
      <c r="B349">
        <f>'CO2 Concentration Data'!G349</f>
        <v>944.76823493501377</v>
      </c>
      <c r="C349">
        <f>'CO2 Concentration Data'!H349</f>
        <v>741.82854081099526</v>
      </c>
      <c r="D349">
        <f>'CO2 Concentration Data'!I349</f>
        <v>1314.2628474638191</v>
      </c>
      <c r="E349">
        <f>'CO2 Concentration Data'!K349-'CO2 Concentration Data'!$N$2</f>
        <v>396.36767698390332</v>
      </c>
    </row>
    <row r="350" spans="1:5" x14ac:dyDescent="0.25">
      <c r="A350">
        <f>'CO2 Concentration Data'!A350/60000</f>
        <v>28.882216666666668</v>
      </c>
      <c r="B350">
        <f>'CO2 Concentration Data'!G350</f>
        <v>944.56730277219799</v>
      </c>
      <c r="C350">
        <f>'CO2 Concentration Data'!H350</f>
        <v>746.69584301784107</v>
      </c>
      <c r="D350">
        <f>'CO2 Concentration Data'!I350</f>
        <v>1404.654741915379</v>
      </c>
      <c r="E350">
        <f>'CO2 Concentration Data'!K350-'CO2 Concentration Data'!$N$2</f>
        <v>396.3034906399327</v>
      </c>
    </row>
    <row r="351" spans="1:5" x14ac:dyDescent="0.25">
      <c r="A351">
        <f>'CO2 Concentration Data'!A351/60000</f>
        <v>28.963899999999999</v>
      </c>
      <c r="B351">
        <f>'CO2 Concentration Data'!G351</f>
        <v>943.24106449176736</v>
      </c>
      <c r="C351">
        <f>'CO2 Concentration Data'!H351</f>
        <v>813.86480573123276</v>
      </c>
      <c r="D351">
        <f>'CO2 Concentration Data'!I351</f>
        <v>1004.6932538045627</v>
      </c>
      <c r="E351">
        <f>'CO2 Concentration Data'!K351-'CO2 Concentration Data'!$N$2</f>
        <v>396.25097411594919</v>
      </c>
    </row>
    <row r="352" spans="1:5" x14ac:dyDescent="0.25">
      <c r="A352">
        <f>'CO2 Concentration Data'!A352/60000</f>
        <v>29.047483333333332</v>
      </c>
      <c r="B352">
        <f>'CO2 Concentration Data'!G352</f>
        <v>942.59801807111353</v>
      </c>
      <c r="C352">
        <f>'CO2 Concentration Data'!H352</f>
        <v>776.18366405270558</v>
      </c>
      <c r="D352">
        <f>'CO2 Concentration Data'!I352</f>
        <v>929.82007905752675</v>
      </c>
      <c r="E352">
        <f>'CO2 Concentration Data'!K352-'CO2 Concentration Data'!$N$2</f>
        <v>396.10315127418812</v>
      </c>
    </row>
    <row r="353" spans="1:5" x14ac:dyDescent="0.25">
      <c r="A353">
        <f>'CO2 Concentration Data'!A353/60000</f>
        <v>29.130666666666666</v>
      </c>
      <c r="B353">
        <f>'CO2 Concentration Data'!G353</f>
        <v>949.83211045479788</v>
      </c>
      <c r="C353">
        <f>'CO2 Concentration Data'!H353</f>
        <v>707.91956777319547</v>
      </c>
      <c r="D353">
        <f>'CO2 Concentration Data'!I353</f>
        <v>914.90590692725391</v>
      </c>
      <c r="E353">
        <f>'CO2 Concentration Data'!K353-'CO2 Concentration Data'!$N$2</f>
        <v>396.081755696529</v>
      </c>
    </row>
    <row r="354" spans="1:5" x14ac:dyDescent="0.25">
      <c r="A354">
        <f>'CO2 Concentration Data'!A354/60000</f>
        <v>29.2133</v>
      </c>
      <c r="B354">
        <f>'CO2 Concentration Data'!G354</f>
        <v>966.30991425371769</v>
      </c>
      <c r="C354">
        <f>'CO2 Concentration Data'!H354</f>
        <v>750.71136520903906</v>
      </c>
      <c r="D354">
        <f>'CO2 Concentration Data'!I354</f>
        <v>1017.3903954370908</v>
      </c>
      <c r="E354">
        <f>'CO2 Concentration Data'!K354-'CO2 Concentration Data'!$N$2</f>
        <v>395.99617513642363</v>
      </c>
    </row>
    <row r="355" spans="1:5" x14ac:dyDescent="0.25">
      <c r="A355">
        <f>'CO2 Concentration Data'!A355/60000</f>
        <v>29.297033333333335</v>
      </c>
      <c r="B355">
        <f>'CO2 Concentration Data'!G355</f>
        <v>952.44443755757163</v>
      </c>
      <c r="C355">
        <f>'CO2 Concentration Data'!H355</f>
        <v>814.75710208295845</v>
      </c>
      <c r="D355">
        <f>'CO2 Concentration Data'!I355</f>
        <v>958.43915685824925</v>
      </c>
      <c r="E355">
        <f>'CO2 Concentration Data'!K355-'CO2 Concentration Data'!$N$2</f>
        <v>396.08175569652906</v>
      </c>
    </row>
    <row r="356" spans="1:5" x14ac:dyDescent="0.25">
      <c r="A356">
        <f>'CO2 Concentration Data'!A356/60000</f>
        <v>29.380583333333334</v>
      </c>
      <c r="B356">
        <f>'CO2 Concentration Data'!G356</f>
        <v>961.68805653661752</v>
      </c>
      <c r="C356">
        <f>'CO2 Concentration Data'!H356</f>
        <v>769.53167585221604</v>
      </c>
      <c r="D356">
        <f>'CO2 Concentration Data'!I356</f>
        <v>1012.4526186953929</v>
      </c>
      <c r="E356">
        <f>'CO2 Concentration Data'!K356-'CO2 Concentration Data'!$N$2</f>
        <v>396.00784476190717</v>
      </c>
    </row>
    <row r="357" spans="1:5" x14ac:dyDescent="0.25">
      <c r="A357">
        <f>'CO2 Concentration Data'!A357/60000</f>
        <v>29.46435</v>
      </c>
      <c r="B357">
        <f>'CO2 Concentration Data'!G357</f>
        <v>968.07826679198661</v>
      </c>
      <c r="C357">
        <f>'CO2 Concentration Data'!H357</f>
        <v>772.41149946807377</v>
      </c>
      <c r="D357">
        <f>'CO2 Concentration Data'!I357</f>
        <v>1017.3903954370908</v>
      </c>
      <c r="E357">
        <f>'CO2 Concentration Data'!K357-'CO2 Concentration Data'!$N$2</f>
        <v>395.9339340217889</v>
      </c>
    </row>
    <row r="358" spans="1:5" x14ac:dyDescent="0.25">
      <c r="A358">
        <f>'CO2 Concentration Data'!A358/60000</f>
        <v>29.547483333333332</v>
      </c>
      <c r="B358">
        <f>'CO2 Concentration Data'!G358</f>
        <v>964.78264735531684</v>
      </c>
      <c r="C358">
        <f>'CO2 Concentration Data'!H358</f>
        <v>812.12063607366656</v>
      </c>
      <c r="D358">
        <f>'CO2 Concentration Data'!I358</f>
        <v>1302.7749219054317</v>
      </c>
      <c r="E358">
        <f>'CO2 Concentration Data'!K358-'CO2 Concentration Data'!$N$2</f>
        <v>395.79583693769996</v>
      </c>
    </row>
    <row r="359" spans="1:5" x14ac:dyDescent="0.25">
      <c r="A359">
        <f>'CO2 Concentration Data'!A359/60000</f>
        <v>29.630700000000001</v>
      </c>
      <c r="B359">
        <f>'CO2 Concentration Data'!G359</f>
        <v>954.01185391405977</v>
      </c>
      <c r="C359">
        <f>'CO2 Concentration Data'!H359</f>
        <v>734.7303577895467</v>
      </c>
      <c r="D359">
        <f>'CO2 Concentration Data'!I359</f>
        <v>996.42995147052068</v>
      </c>
      <c r="E359">
        <f>'CO2 Concentration Data'!K359-'CO2 Concentration Data'!$N$2</f>
        <v>395.79583693770002</v>
      </c>
    </row>
    <row r="360" spans="1:5" x14ac:dyDescent="0.25">
      <c r="A360">
        <f>'CO2 Concentration Data'!A360/60000</f>
        <v>29.714216666666665</v>
      </c>
      <c r="B360">
        <f>'CO2 Concentration Data'!G360</f>
        <v>940.82966553284461</v>
      </c>
      <c r="C360">
        <f>'CO2 Concentration Data'!H360</f>
        <v>756.91720726171332</v>
      </c>
      <c r="D360">
        <f>'CO2 Concentration Data'!I360</f>
        <v>1051.5519084022637</v>
      </c>
      <c r="E360">
        <f>'CO2 Concentration Data'!K360-'CO2 Concentration Data'!$N$2</f>
        <v>395.86974767781834</v>
      </c>
    </row>
    <row r="361" spans="1:5" x14ac:dyDescent="0.25">
      <c r="A361">
        <f>'CO2 Concentration Data'!A361/60000</f>
        <v>29.797283333333333</v>
      </c>
      <c r="B361">
        <f>'CO2 Concentration Data'!G361</f>
        <v>944.76823493501377</v>
      </c>
      <c r="C361">
        <f>'CO2 Concentration Data'!H361</f>
        <v>784.62033824683886</v>
      </c>
      <c r="D361">
        <f>'CO2 Concentration Data'!I361</f>
        <v>1019.6073755491529</v>
      </c>
      <c r="E361">
        <f>'CO2 Concentration Data'!K361-'CO2 Concentration Data'!$N$2</f>
        <v>396.01951458189433</v>
      </c>
    </row>
    <row r="362" spans="1:5" x14ac:dyDescent="0.25">
      <c r="A362">
        <f>'CO2 Concentration Data'!A362/60000</f>
        <v>29.880566666666667</v>
      </c>
      <c r="B362">
        <f>'CO2 Concentration Data'!G362</f>
        <v>938.17709251682902</v>
      </c>
      <c r="C362">
        <f>'CO2 Concentration Data'!H362</f>
        <v>741.82854081099526</v>
      </c>
      <c r="D362">
        <f>'CO2 Concentration Data'!I362</f>
        <v>1012.9564352129662</v>
      </c>
      <c r="E362">
        <f>'CO2 Concentration Data'!K362-'CO2 Concentration Data'!$N$2</f>
        <v>396.12454646284044</v>
      </c>
    </row>
    <row r="364" spans="1:5" x14ac:dyDescent="0.25">
      <c r="A364" s="5"/>
    </row>
    <row r="366" spans="1:5" x14ac:dyDescent="0.25">
      <c r="B366" s="3"/>
      <c r="C366" s="3"/>
      <c r="D366" s="3"/>
    </row>
    <row r="367" spans="1:5" x14ac:dyDescent="0.25">
      <c r="A367" s="5"/>
      <c r="B367" s="4"/>
      <c r="C367" s="4"/>
      <c r="D367" s="4"/>
    </row>
  </sheetData>
  <mergeCells count="1">
    <mergeCell ref="H1:M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2017-04-24T06:44:56Z</dcterms:modified>
</cp:coreProperties>
</file>